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9870" windowHeight="7950" activeTab="1"/>
  </bookViews>
  <sheets>
    <sheet name="ПРОГНОЗ КБ 2020г." sheetId="2" r:id="rId1"/>
    <sheet name="ПРОГНОЗ КБ 2020г.кож." sheetId="3" r:id="rId2"/>
  </sheets>
  <definedNames>
    <definedName name="_xlnm.Print_Titles" localSheetId="0">'ПРОГНОЗ КБ 2020г.'!$4:$5</definedName>
    <definedName name="_xlnm.Print_Titles" localSheetId="1">'ПРОГНОЗ КБ 2020г.кож.'!$4:$5</definedName>
    <definedName name="_xlnm.Print_Area" localSheetId="0">'ПРОГНОЗ КБ 2020г.'!$A$1:$L$89</definedName>
    <definedName name="_xlnm.Print_Area" localSheetId="1">'ПРОГНОЗ КБ 2020г.кож.'!$A$1:$L$89</definedName>
  </definedNames>
  <calcPr calcId="145621"/>
</workbook>
</file>

<file path=xl/calcChain.xml><?xml version="1.0" encoding="utf-8"?>
<calcChain xmlns="http://schemas.openxmlformats.org/spreadsheetml/2006/main">
  <c r="G82" i="3" l="1"/>
  <c r="G79" i="3"/>
  <c r="J80" i="2" l="1"/>
  <c r="H80" i="2"/>
  <c r="F80" i="2"/>
  <c r="I79" i="2"/>
  <c r="J79" i="2" s="1"/>
  <c r="G79" i="2"/>
  <c r="H79" i="2" s="1"/>
  <c r="E79" i="2"/>
  <c r="F79" i="2" s="1"/>
  <c r="E79" i="3"/>
  <c r="I79" i="3"/>
  <c r="F34" i="2" l="1"/>
  <c r="E8" i="3" l="1"/>
  <c r="F33" i="3"/>
  <c r="G33" i="3"/>
  <c r="C34" i="2"/>
  <c r="B71" i="2"/>
  <c r="B69" i="2"/>
  <c r="B72" i="2"/>
  <c r="J7" i="2"/>
  <c r="J55" i="2"/>
  <c r="J45" i="2"/>
  <c r="H14" i="2"/>
  <c r="I75" i="2"/>
  <c r="G75" i="2"/>
  <c r="I82" i="2"/>
  <c r="G82" i="2"/>
  <c r="I78" i="2"/>
  <c r="G78" i="2"/>
  <c r="E75" i="2"/>
  <c r="E82" i="2" l="1"/>
  <c r="E78" i="2"/>
  <c r="E14" i="2" l="1"/>
  <c r="E89" i="2"/>
  <c r="E90" i="2" s="1"/>
  <c r="E77" i="2"/>
  <c r="E40" i="2"/>
  <c r="E45" i="2"/>
  <c r="E55" i="2"/>
  <c r="I55" i="2"/>
  <c r="G55" i="2"/>
  <c r="G42" i="2"/>
  <c r="I40" i="2"/>
  <c r="G40" i="2"/>
  <c r="H65" i="2"/>
  <c r="H63" i="2"/>
  <c r="H61" i="2"/>
  <c r="H60" i="2"/>
  <c r="H59" i="2"/>
  <c r="H57" i="2"/>
  <c r="H56" i="2"/>
  <c r="I45" i="2"/>
  <c r="G45" i="2"/>
  <c r="H49" i="2"/>
  <c r="H45" i="2" s="1"/>
  <c r="H44" i="2"/>
  <c r="H43" i="2"/>
  <c r="I14" i="2"/>
  <c r="G14" i="2"/>
  <c r="D79" i="2"/>
  <c r="D54" i="2"/>
  <c r="D53" i="2"/>
  <c r="D50" i="2"/>
  <c r="D49" i="2"/>
  <c r="D48" i="2"/>
  <c r="F50" i="3"/>
  <c r="D50" i="3"/>
  <c r="H49" i="3"/>
  <c r="F49" i="3"/>
  <c r="D49" i="3"/>
  <c r="J47" i="3"/>
  <c r="H47" i="3"/>
  <c r="F47" i="3"/>
  <c r="I54" i="3"/>
  <c r="G54" i="3"/>
  <c r="H44" i="3"/>
  <c r="I44" i="3"/>
  <c r="G44" i="3"/>
  <c r="I14" i="3"/>
  <c r="G14" i="3"/>
  <c r="H10" i="3"/>
  <c r="E54" i="3"/>
  <c r="F63" i="3"/>
  <c r="F57" i="3"/>
  <c r="F61" i="3"/>
  <c r="E44" i="3"/>
  <c r="E14" i="3"/>
  <c r="C35" i="2"/>
  <c r="C28" i="3"/>
  <c r="C55" i="2"/>
  <c r="C40" i="2" s="1"/>
  <c r="C54" i="3"/>
  <c r="C44" i="3"/>
  <c r="B44" i="3"/>
  <c r="C45" i="2"/>
  <c r="C29" i="2"/>
  <c r="B8" i="3"/>
  <c r="B45" i="2"/>
  <c r="E85" i="2" l="1"/>
  <c r="E85" i="3" l="1"/>
  <c r="F33" i="2"/>
  <c r="C8" i="3" l="1"/>
  <c r="D75" i="3" l="1"/>
  <c r="F78" i="3"/>
  <c r="E28" i="3"/>
  <c r="F28" i="3" s="1"/>
  <c r="J87" i="3"/>
  <c r="H87" i="3"/>
  <c r="D87" i="3"/>
  <c r="F87" i="3"/>
  <c r="B11" i="3"/>
  <c r="C89" i="3"/>
  <c r="B89" i="3"/>
  <c r="J86" i="3"/>
  <c r="H86" i="3"/>
  <c r="F86" i="3"/>
  <c r="D86" i="3"/>
  <c r="J85" i="3"/>
  <c r="H85" i="3"/>
  <c r="F85" i="3"/>
  <c r="D85" i="3"/>
  <c r="J84" i="3"/>
  <c r="H84" i="3"/>
  <c r="F84" i="3"/>
  <c r="D84" i="3"/>
  <c r="J83" i="3"/>
  <c r="H83" i="3"/>
  <c r="F83" i="3"/>
  <c r="D83" i="3"/>
  <c r="J82" i="3"/>
  <c r="H82" i="3"/>
  <c r="F82" i="3"/>
  <c r="D82" i="3"/>
  <c r="J81" i="3"/>
  <c r="H81" i="3"/>
  <c r="F81" i="3"/>
  <c r="D81" i="3"/>
  <c r="J80" i="3"/>
  <c r="H80" i="3"/>
  <c r="F80" i="3"/>
  <c r="D80" i="3"/>
  <c r="J79" i="3"/>
  <c r="H79" i="3"/>
  <c r="F79" i="3"/>
  <c r="D79" i="3"/>
  <c r="J78" i="3"/>
  <c r="D78" i="3"/>
  <c r="J77" i="3"/>
  <c r="H77" i="3"/>
  <c r="F77" i="3"/>
  <c r="D77" i="3"/>
  <c r="J76" i="3"/>
  <c r="H76" i="3"/>
  <c r="F76" i="3"/>
  <c r="D76" i="3"/>
  <c r="I89" i="3"/>
  <c r="H75" i="3"/>
  <c r="E89" i="3"/>
  <c r="J64" i="3"/>
  <c r="H64" i="3"/>
  <c r="F64" i="3"/>
  <c r="D64" i="3"/>
  <c r="J62" i="3"/>
  <c r="H62" i="3"/>
  <c r="F62" i="3"/>
  <c r="D62" i="3"/>
  <c r="J60" i="3"/>
  <c r="H60" i="3"/>
  <c r="F60" i="3"/>
  <c r="D60" i="3"/>
  <c r="J59" i="3"/>
  <c r="H59" i="3"/>
  <c r="F59" i="3"/>
  <c r="D59" i="3"/>
  <c r="J58" i="3"/>
  <c r="H58" i="3"/>
  <c r="F58" i="3"/>
  <c r="D58" i="3"/>
  <c r="J56" i="3"/>
  <c r="H56" i="3"/>
  <c r="F56" i="3"/>
  <c r="D56" i="3"/>
  <c r="J55" i="3"/>
  <c r="H55" i="3"/>
  <c r="H54" i="3" s="1"/>
  <c r="F55" i="3"/>
  <c r="D55" i="3"/>
  <c r="B54" i="3"/>
  <c r="J53" i="3"/>
  <c r="F53" i="3"/>
  <c r="D53" i="3"/>
  <c r="D52" i="3"/>
  <c r="J51" i="3"/>
  <c r="J49" i="3"/>
  <c r="F46" i="3"/>
  <c r="J43" i="3"/>
  <c r="H43" i="3"/>
  <c r="F43" i="3"/>
  <c r="D43" i="3"/>
  <c r="J42" i="3"/>
  <c r="H42" i="3"/>
  <c r="F42" i="3"/>
  <c r="D42" i="3"/>
  <c r="I41" i="3"/>
  <c r="I39" i="3" s="1"/>
  <c r="G41" i="3"/>
  <c r="E41" i="3"/>
  <c r="E39" i="3" s="1"/>
  <c r="C41" i="3"/>
  <c r="C39" i="3" s="1"/>
  <c r="C38" i="3" s="1"/>
  <c r="B41" i="3"/>
  <c r="J31" i="3"/>
  <c r="H31" i="3"/>
  <c r="F31" i="3"/>
  <c r="D31" i="3"/>
  <c r="J30" i="3"/>
  <c r="H30" i="3"/>
  <c r="F30" i="3"/>
  <c r="D30" i="3"/>
  <c r="J29" i="3"/>
  <c r="H29" i="3"/>
  <c r="F29" i="3"/>
  <c r="D29" i="3"/>
  <c r="I28" i="3"/>
  <c r="G28" i="3"/>
  <c r="H28" i="3" s="1"/>
  <c r="B28" i="3"/>
  <c r="J27" i="3"/>
  <c r="H27" i="3"/>
  <c r="F27" i="3"/>
  <c r="J26" i="3"/>
  <c r="H26" i="3"/>
  <c r="F26" i="3"/>
  <c r="D26" i="3"/>
  <c r="I25" i="3"/>
  <c r="G25" i="3"/>
  <c r="E25" i="3"/>
  <c r="E24" i="3" s="1"/>
  <c r="C25" i="3"/>
  <c r="B25" i="3"/>
  <c r="J23" i="3"/>
  <c r="H23" i="3"/>
  <c r="F23" i="3"/>
  <c r="D23" i="3"/>
  <c r="J21" i="3"/>
  <c r="H21" i="3"/>
  <c r="F21" i="3"/>
  <c r="D21" i="3"/>
  <c r="I19" i="3"/>
  <c r="G19" i="3"/>
  <c r="E19" i="3"/>
  <c r="C19" i="3"/>
  <c r="B19" i="3"/>
  <c r="J17" i="3"/>
  <c r="H17" i="3"/>
  <c r="F17" i="3"/>
  <c r="D17" i="3"/>
  <c r="J16" i="3"/>
  <c r="J14" i="3" s="1"/>
  <c r="H16" i="3"/>
  <c r="H14" i="3" s="1"/>
  <c r="F16" i="3"/>
  <c r="D16" i="3"/>
  <c r="F15" i="3"/>
  <c r="D15" i="3"/>
  <c r="C14" i="3"/>
  <c r="B14" i="3"/>
  <c r="J12" i="3"/>
  <c r="H12" i="3"/>
  <c r="F12" i="3"/>
  <c r="D12" i="3"/>
  <c r="I11" i="3"/>
  <c r="J11" i="3" s="1"/>
  <c r="G11" i="3"/>
  <c r="E11" i="3"/>
  <c r="C11" i="3"/>
  <c r="J10" i="3"/>
  <c r="F10" i="3"/>
  <c r="D10" i="3"/>
  <c r="I8" i="3"/>
  <c r="G8" i="3"/>
  <c r="H8" i="3" s="1"/>
  <c r="B24" i="3" l="1"/>
  <c r="H11" i="3"/>
  <c r="D25" i="3"/>
  <c r="B39" i="3"/>
  <c r="B38" i="3" s="1"/>
  <c r="H25" i="3"/>
  <c r="J28" i="3"/>
  <c r="H41" i="3"/>
  <c r="H39" i="3" s="1"/>
  <c r="G39" i="3"/>
  <c r="J41" i="3"/>
  <c r="G38" i="3"/>
  <c r="I24" i="3"/>
  <c r="E7" i="3"/>
  <c r="E33" i="3" s="1"/>
  <c r="F11" i="3"/>
  <c r="F19" i="3"/>
  <c r="F14" i="3"/>
  <c r="F41" i="3"/>
  <c r="D11" i="3"/>
  <c r="B7" i="3"/>
  <c r="B33" i="3" s="1"/>
  <c r="D54" i="3"/>
  <c r="D41" i="3"/>
  <c r="D14" i="3"/>
  <c r="D28" i="3"/>
  <c r="I7" i="3"/>
  <c r="J19" i="3"/>
  <c r="H19" i="3"/>
  <c r="F89" i="3"/>
  <c r="D19" i="3"/>
  <c r="D8" i="3"/>
  <c r="F44" i="3"/>
  <c r="J44" i="3"/>
  <c r="C7" i="3"/>
  <c r="G7" i="3"/>
  <c r="F8" i="3"/>
  <c r="J8" i="3"/>
  <c r="C24" i="3"/>
  <c r="D24" i="3" s="1"/>
  <c r="G24" i="3"/>
  <c r="H24" i="3" s="1"/>
  <c r="F25" i="3"/>
  <c r="J25" i="3"/>
  <c r="F75" i="3"/>
  <c r="J75" i="3"/>
  <c r="G89" i="3"/>
  <c r="H89" i="3" s="1"/>
  <c r="D44" i="3"/>
  <c r="F54" i="3"/>
  <c r="J54" i="3"/>
  <c r="D39" i="3" l="1"/>
  <c r="I33" i="3"/>
  <c r="F24" i="3"/>
  <c r="D38" i="3"/>
  <c r="B69" i="3"/>
  <c r="B71" i="3" s="1"/>
  <c r="J24" i="3"/>
  <c r="F7" i="3"/>
  <c r="J39" i="3"/>
  <c r="I38" i="3"/>
  <c r="J38" i="3" s="1"/>
  <c r="H7" i="3"/>
  <c r="J7" i="3"/>
  <c r="F39" i="3"/>
  <c r="E38" i="3"/>
  <c r="F38" i="3" s="1"/>
  <c r="C33" i="3"/>
  <c r="D7" i="3"/>
  <c r="J89" i="3"/>
  <c r="B72" i="3" l="1"/>
  <c r="E69" i="3"/>
  <c r="E72" i="3" s="1"/>
  <c r="H38" i="3"/>
  <c r="H33" i="3"/>
  <c r="G69" i="3"/>
  <c r="J33" i="3"/>
  <c r="D33" i="3"/>
  <c r="C69" i="3"/>
  <c r="C71" i="3" s="1"/>
  <c r="I69" i="3"/>
  <c r="I72" i="3" s="1"/>
  <c r="F69" i="3" l="1"/>
  <c r="E71" i="3"/>
  <c r="J69" i="3"/>
  <c r="I71" i="3"/>
  <c r="G71" i="3"/>
  <c r="H69" i="3"/>
  <c r="G72" i="3"/>
  <c r="D69" i="3"/>
  <c r="C72" i="3"/>
  <c r="D78" i="2" l="1"/>
  <c r="D86" i="2" l="1"/>
  <c r="H86" i="2"/>
  <c r="F85" i="2"/>
  <c r="J49" i="2" l="1"/>
  <c r="J51" i="2"/>
  <c r="J33" i="2"/>
  <c r="F50" i="2"/>
  <c r="F48" i="2" l="1"/>
  <c r="F49" i="2"/>
  <c r="E29" i="2"/>
  <c r="D85" i="2"/>
  <c r="B55" i="2"/>
  <c r="D60" i="2"/>
  <c r="B20" i="2"/>
  <c r="H85" i="2" l="1"/>
  <c r="J85" i="2"/>
  <c r="I89" i="2" l="1"/>
  <c r="I90" i="2" s="1"/>
  <c r="J56" i="2"/>
  <c r="I42" i="2"/>
  <c r="I8" i="2"/>
  <c r="I29" i="2"/>
  <c r="I26" i="2"/>
  <c r="I25" i="2" s="1"/>
  <c r="I20" i="2"/>
  <c r="I11" i="2"/>
  <c r="G29" i="2"/>
  <c r="G26" i="2"/>
  <c r="G20" i="2"/>
  <c r="G11" i="2"/>
  <c r="G8" i="2"/>
  <c r="J86" i="2"/>
  <c r="J84" i="2"/>
  <c r="J83" i="2"/>
  <c r="J82" i="2"/>
  <c r="J81" i="2"/>
  <c r="J78" i="2"/>
  <c r="J77" i="2"/>
  <c r="J76" i="2"/>
  <c r="J65" i="2"/>
  <c r="J63" i="2"/>
  <c r="J61" i="2"/>
  <c r="J60" i="2"/>
  <c r="J59" i="2"/>
  <c r="J57" i="2"/>
  <c r="J54" i="2"/>
  <c r="J44" i="2"/>
  <c r="J43" i="2"/>
  <c r="J32" i="2"/>
  <c r="J31" i="2"/>
  <c r="J30" i="2"/>
  <c r="J28" i="2"/>
  <c r="J27" i="2"/>
  <c r="J24" i="2"/>
  <c r="J23" i="2"/>
  <c r="J22" i="2"/>
  <c r="J21" i="2"/>
  <c r="J18" i="2"/>
  <c r="J17" i="2"/>
  <c r="J12" i="2"/>
  <c r="J10" i="2"/>
  <c r="H84" i="2"/>
  <c r="H83" i="2"/>
  <c r="H82" i="2"/>
  <c r="H81" i="2"/>
  <c r="H77" i="2"/>
  <c r="H76" i="2"/>
  <c r="H33" i="2"/>
  <c r="H32" i="2"/>
  <c r="H31" i="2"/>
  <c r="H30" i="2"/>
  <c r="H28" i="2"/>
  <c r="H27" i="2"/>
  <c r="H24" i="2"/>
  <c r="H23" i="2"/>
  <c r="H22" i="2"/>
  <c r="H21" i="2"/>
  <c r="H18" i="2"/>
  <c r="H17" i="2"/>
  <c r="H12" i="2"/>
  <c r="H10" i="2"/>
  <c r="F12" i="2"/>
  <c r="F16" i="2"/>
  <c r="F17" i="2"/>
  <c r="F18" i="2"/>
  <c r="F21" i="2"/>
  <c r="F22" i="2"/>
  <c r="F23" i="2"/>
  <c r="F24" i="2"/>
  <c r="F27" i="2"/>
  <c r="F28" i="2"/>
  <c r="F29" i="2"/>
  <c r="F30" i="2"/>
  <c r="F31" i="2"/>
  <c r="F32" i="2"/>
  <c r="F43" i="2"/>
  <c r="F44" i="2"/>
  <c r="F53" i="2"/>
  <c r="F54" i="2"/>
  <c r="F55" i="2"/>
  <c r="F56" i="2"/>
  <c r="F57" i="2"/>
  <c r="F59" i="2"/>
  <c r="F60" i="2"/>
  <c r="F61" i="2"/>
  <c r="F63" i="2"/>
  <c r="F65" i="2"/>
  <c r="F75" i="2"/>
  <c r="F76" i="2"/>
  <c r="F77" i="2"/>
  <c r="F78" i="2"/>
  <c r="F81" i="2"/>
  <c r="F82" i="2"/>
  <c r="F83" i="2"/>
  <c r="F84" i="2"/>
  <c r="F86" i="2"/>
  <c r="F10" i="2"/>
  <c r="E42" i="2"/>
  <c r="E26" i="2"/>
  <c r="E25" i="2" s="1"/>
  <c r="E20" i="2"/>
  <c r="E11" i="2"/>
  <c r="E8" i="2"/>
  <c r="B89" i="2"/>
  <c r="D84" i="2"/>
  <c r="D83" i="2"/>
  <c r="D82" i="2"/>
  <c r="D81" i="2"/>
  <c r="D80" i="2"/>
  <c r="D77" i="2"/>
  <c r="D76" i="2"/>
  <c r="D75" i="2"/>
  <c r="D65" i="2"/>
  <c r="D63" i="2"/>
  <c r="D61" i="2"/>
  <c r="D59" i="2"/>
  <c r="D57" i="2"/>
  <c r="D56" i="2"/>
  <c r="D55" i="2"/>
  <c r="D44" i="2"/>
  <c r="D43" i="2"/>
  <c r="D27" i="2"/>
  <c r="D12" i="2"/>
  <c r="D33" i="2"/>
  <c r="D32" i="2"/>
  <c r="D31" i="2"/>
  <c r="D30" i="2"/>
  <c r="D24" i="2"/>
  <c r="D23" i="2"/>
  <c r="D22" i="2"/>
  <c r="D21" i="2"/>
  <c r="D18" i="2"/>
  <c r="D17" i="2"/>
  <c r="D16" i="2"/>
  <c r="D10" i="2"/>
  <c r="C89" i="2"/>
  <c r="C71" i="2" s="1"/>
  <c r="B42" i="2"/>
  <c r="B40" i="2" s="1"/>
  <c r="B39" i="2" s="1"/>
  <c r="B29" i="2"/>
  <c r="D29" i="2" s="1"/>
  <c r="H55" i="2" l="1"/>
  <c r="I39" i="2"/>
  <c r="I69" i="2" s="1"/>
  <c r="I71" i="2" s="1"/>
  <c r="G25" i="2"/>
  <c r="J25" i="2" s="1"/>
  <c r="I7" i="2"/>
  <c r="I34" i="2" s="1"/>
  <c r="J14" i="2"/>
  <c r="G7" i="2"/>
  <c r="H26" i="2"/>
  <c r="H11" i="2"/>
  <c r="F89" i="2"/>
  <c r="H20" i="2"/>
  <c r="E7" i="2"/>
  <c r="E34" i="2" s="1"/>
  <c r="G39" i="2"/>
  <c r="G69" i="2" s="1"/>
  <c r="J42" i="2"/>
  <c r="D45" i="2"/>
  <c r="F45" i="2"/>
  <c r="H42" i="2"/>
  <c r="H29" i="2"/>
  <c r="J29" i="2"/>
  <c r="J20" i="2"/>
  <c r="J8" i="2"/>
  <c r="H8" i="2"/>
  <c r="J11" i="2"/>
  <c r="J26" i="2"/>
  <c r="I72" i="2" l="1"/>
  <c r="G34" i="2"/>
  <c r="H25" i="2"/>
  <c r="J40" i="2"/>
  <c r="J39" i="2"/>
  <c r="H40" i="2"/>
  <c r="E39" i="2"/>
  <c r="H7" i="2"/>
  <c r="E69" i="2" l="1"/>
  <c r="E71" i="2" s="1"/>
  <c r="G72" i="2"/>
  <c r="J34" i="2"/>
  <c r="H34" i="2"/>
  <c r="J69" i="2"/>
  <c r="H39" i="2"/>
  <c r="E72" i="2" l="1"/>
  <c r="H69" i="2"/>
  <c r="B26" i="2"/>
  <c r="B14" i="2"/>
  <c r="B11" i="2"/>
  <c r="B8" i="2"/>
  <c r="C8" i="2"/>
  <c r="F8" i="2" s="1"/>
  <c r="C20" i="2"/>
  <c r="F20" i="2" s="1"/>
  <c r="C14" i="2"/>
  <c r="F14" i="2" s="1"/>
  <c r="C11" i="2"/>
  <c r="F11" i="2" s="1"/>
  <c r="C42" i="2"/>
  <c r="C26" i="2"/>
  <c r="B7" i="2" l="1"/>
  <c r="D8" i="2"/>
  <c r="C39" i="2"/>
  <c r="C69" i="2" s="1"/>
  <c r="D42" i="2"/>
  <c r="F42" i="2"/>
  <c r="C25" i="2"/>
  <c r="F26" i="2"/>
  <c r="D20" i="2"/>
  <c r="D14" i="2"/>
  <c r="D11" i="2"/>
  <c r="B25" i="2"/>
  <c r="D26" i="2"/>
  <c r="C7" i="2"/>
  <c r="B34" i="2" l="1"/>
  <c r="F25" i="2"/>
  <c r="D25" i="2"/>
  <c r="F7" i="2"/>
  <c r="D7" i="2"/>
  <c r="D40" i="2"/>
  <c r="F40" i="2"/>
  <c r="C72" i="2" l="1"/>
  <c r="D34" i="2"/>
  <c r="D39" i="2"/>
  <c r="F39" i="2"/>
  <c r="F69" i="2" l="1"/>
  <c r="D69" i="2"/>
  <c r="J75" i="2" l="1"/>
  <c r="H75" i="2"/>
  <c r="G89" i="2"/>
  <c r="G71" i="2" l="1"/>
  <c r="G90" i="2"/>
  <c r="J89" i="2"/>
  <c r="H89" i="2"/>
  <c r="H90" i="2" s="1"/>
</calcChain>
</file>

<file path=xl/sharedStrings.xml><?xml version="1.0" encoding="utf-8"?>
<sst xmlns="http://schemas.openxmlformats.org/spreadsheetml/2006/main" count="184" uniqueCount="93">
  <si>
    <t>ВСЕГО РАСХОДОВ</t>
  </si>
  <si>
    <t>СРЕДСТВА МАССОВОЙ ИНФОРМАЦИИ</t>
  </si>
  <si>
    <t>ФИЗИЧЕСКАЯ КУЛЬТУРА И СПОРТ</t>
  </si>
  <si>
    <t>СОЦИАЛЬНАЯ ПОЛИТИКА</t>
  </si>
  <si>
    <t>ЗДРАВООХРАНЕНИЕ</t>
  </si>
  <si>
    <t>ОБРАЗОВАНИЕ</t>
  </si>
  <si>
    <t>ОХРАНА ОКРУЖАЮЩЕЙ СРЕДЫ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</si>
  <si>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</si>
  <si>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</si>
  <si>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</si>
  <si>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</si>
  <si>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</si>
  <si>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</t>
  </si>
  <si>
    <t>Доля к собственным доходам, %</t>
  </si>
  <si>
    <t>ДЕФИЦИТ БЮДЖЕТА(-); ПРОФИЦИТ(+)</t>
  </si>
  <si>
    <t>ВСЕГО ДОХОДОВ</t>
  </si>
  <si>
    <t>ПРОЧИЕ БЕЗВОЗМЕЗДНЫЕ ПОСТУПЛЕНИЯ ОТ ДРУГИХ БЮДЖЕТОВ БЮДЖЕТНОЙ СИСТЕМЫ</t>
  </si>
  <si>
    <t>БЕЗВОЗМЕЗДНЫЕ ПОСТУПЛЕНИЯ ОТ ГОС. КОРПОРАЦИЙ</t>
  </si>
  <si>
    <t>Дотации на обеспечение мер по сбалансированности бюджетов</t>
  </si>
  <si>
    <t>Дотации на выравнивание уровня бюджетной обеспеченности</t>
  </si>
  <si>
    <t>Дотации, всего</t>
  </si>
  <si>
    <t xml:space="preserve">   в том числе:</t>
  </si>
  <si>
    <t>БЕЗВОЗМЕЗДНЫЕ ПОСТУПЛЕНИЯ ОТ БЮДЖЕТОВ ДРУГИХ УРОВНЕЙ</t>
  </si>
  <si>
    <t>БЕЗВОЗМЕЗДНЫЕ ПОСТУПЛЕНИЯ</t>
  </si>
  <si>
    <t>ВОЗВРАТ ОСТАТКОВ СУБСИДИЙ И СУБВЕНЦИЙ ПРОШЛЫХ ЛЕТ</t>
  </si>
  <si>
    <t>ДОХОДЫ ОТ ВОЗВРАТА ОСТАТКОВ СУБСИДИЙ И СУБВЕНЦИЙ ПРОШЛЫХ ЛЕТ</t>
  </si>
  <si>
    <t>ИТОГО НАЛОГОВЫЕ И НЕНАЛОГОВЫЕ ДОХОДЫ</t>
  </si>
  <si>
    <t xml:space="preserve"> Прочие неналоговые доходы</t>
  </si>
  <si>
    <t xml:space="preserve"> Штрафы, санкции, возмещение ущерба</t>
  </si>
  <si>
    <t xml:space="preserve"> 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</si>
  <si>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</si>
  <si>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Плата за негативное воздействие на окружающую среду</t>
  </si>
  <si>
    <t xml:space="preserve"> Платежи при пользовании природными ресурсами</t>
  </si>
  <si>
    <t xml:space="preserve"> Доходы от использования имущества</t>
  </si>
  <si>
    <t xml:space="preserve">  НЕНАЛОГОВЫЕ ДОХОДЫ</t>
  </si>
  <si>
    <t xml:space="preserve"> Государственная пошлина</t>
  </si>
  <si>
    <t>Земельный налог</t>
  </si>
  <si>
    <t>Налог на имущество организаций</t>
  </si>
  <si>
    <t>Налог на имущество физических лиц</t>
  </si>
  <si>
    <t xml:space="preserve"> Налоги на имущество </t>
  </si>
  <si>
    <t>Налог, взимаемый в связи с применением патентной системы налгообложения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</si>
  <si>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</si>
  <si>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</si>
  <si>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</si>
  <si>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 xml:space="preserve"> Налоги на совокупный доход</t>
  </si>
  <si>
    <t xml:space="preserve">           на алкогольную продукцию</t>
  </si>
  <si>
    <t xml:space="preserve">           акцизы на нефтепродукты</t>
  </si>
  <si>
    <t xml:space="preserve"> Налоги на товары и услуги (работы и услуги), реализуемые на территории РФ</t>
  </si>
  <si>
    <t>Налог на доходы физических лиц</t>
  </si>
  <si>
    <t xml:space="preserve">Налог на прибыль организаций </t>
  </si>
  <si>
    <t xml:space="preserve"> Налоги на прибыль, доходы</t>
  </si>
  <si>
    <t xml:space="preserve"> НАЛОГОВЫЕ ДОХОДЫ</t>
  </si>
  <si>
    <t>ДОХОДЫ</t>
  </si>
  <si>
    <t>% роста к 2020 г.</t>
  </si>
  <si>
    <t>Прогноз бюджета на 2021 год</t>
  </si>
  <si>
    <t>% роста к 2019 г.</t>
  </si>
  <si>
    <t xml:space="preserve"> ПОКАЗАТЕЛИ </t>
  </si>
  <si>
    <t>(тыс. рублей)</t>
  </si>
  <si>
    <t>ПРОГНОЗ</t>
  </si>
  <si>
    <t>Субсидии бюджетам бюджетной системы Российской Федерации (межбюджетные субсидии)</t>
  </si>
  <si>
    <t>Субсидия бюджетам на поддержку отрасли культуры</t>
  </si>
  <si>
    <t>Прочие субсидии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</si>
  <si>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</si>
  <si>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</si>
  <si>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</si>
  <si>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</si>
  <si>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</si>
  <si>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</si>
  <si>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</si>
  <si>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</si>
  <si>
    <t>аренды имущества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</si>
  <si>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</si>
  <si>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</si>
  <si>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Прогноз бюджета на 2022 год</t>
  </si>
  <si>
    <t>% роста к 2021 г.</t>
  </si>
  <si>
    <t>Субсидии бюджетам на реализацию мероприятий по обеспечению жильем молодых семей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</si>
  <si>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</si>
  <si>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Субсидии на реализацию мероприятий по государственной программе "Комплексное развитие сельских территорий" </t>
  </si>
  <si>
    <t>КОЖУУННОГО БЮДЖЕТА ТЕРЕ-ХОЛЬСКОГО КОЖУУНА РЕСПУБЛИКИ ТЫВА НА 2020 ГОД И НА ПЛАНОВЫЙ ПЕРИОД 2021 И 2022 ГОДОВ ПО КЛАССИФИКАЦИИ ДОХОДОВ  И ФУНКЦИОНАЛЬНОЙ КЛАССИФИКАЦИИ РАСХОДОВ БЮДЖЕТА</t>
  </si>
  <si>
    <t>КОНСОЛИДИРОВАННОГО БЮДЖЕТА ТЕРЕ-ХОЛЬСКОГО КОЖУУНА РЕСПУБЛИКИ ТЫВА НА 2021 ГОД И НА ПЛАНОВЫЙ ПЕРИОД 2022 И 2023 ГОДОВ ПО КЛАССИФИКАЦИИ ДОХОДОВ  И ФУНКЦИОНАЛЬНОЙ КЛАССИФИКАЦИИ РАСХОДОВ БЮДЖЕТА</t>
  </si>
  <si>
    <t>Отчет 2019 год</t>
  </si>
  <si>
    <t>ОСТАТОК НА НАЧАЛО ГОДА</t>
  </si>
  <si>
    <t>Уточненный план 2020 год</t>
  </si>
  <si>
    <t>Прогноз бюджета на 2023 год</t>
  </si>
  <si>
    <t>% роста к 2022 г.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</si>
  <si>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</si>
  <si>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</si>
  <si>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Субсидии бюджетам на реализацию программ формирования современной городской среды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</si>
  <si>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</si>
  <si>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</si>
  <si>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Субвенции бюджетам на проведение Всероссийской переписи населения 2020 года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</si>
  <si>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</si>
  <si>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на корректировку генеральных планов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</si>
</sst>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_ ;[Red]\-#,##0.0\ "/>
    <numFmt numFmtId="165" formatCode="#,##0.0"/>
    <numFmt numFmtId="166" formatCode="&quot;Да&quot;;&quot;Да&quot;;&quot;Нет&quot;"/>
    <numFmt numFmtId="167" formatCode="_(* #,##0.00_);_(* \(#,##0.00\);_(* &quot;-&quot;??_);_(@_)"/>
    <numFmt numFmtId="168" formatCode="#,##0.00_ ;[Red]\-#,##0.00\ 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i/>
      <sz val="8"/>
      <color indexed="23"/>
      <name val="Arial"/>
      <family val="2"/>
      <charset val="204"/>
    </font>
    <font>
      <sz val="8"/>
      <name val="Arial Cyr"/>
      <charset val="204"/>
    </font>
    <font>
      <sz val="10"/>
      <color indexed="8"/>
      <name val="Arial"/>
      <family val="2"/>
      <charset val="204"/>
    </font>
    <font>
      <sz val="10"/>
      <color indexed="62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8">
    <xf numFmtId="0" fontId="0" fillId="0" borderId="0"/>
    <xf numFmtId="0" fontId="5" fillId="0" borderId="0"/>
    <xf numFmtId="0" fontId="5" fillId="0" borderId="0"/>
    <xf numFmtId="0" fontId="5" fillId="0" borderId="3" applyNumberFormat="0">
      <alignment horizontal="right" vertical="top"/>
    </xf>
    <xf numFmtId="0" fontId="5" fillId="0" borderId="3" applyNumberFormat="0">
      <alignment horizontal="right" vertical="top"/>
    </xf>
    <xf numFmtId="0" fontId="5" fillId="2" borderId="3" applyNumberFormat="0">
      <alignment horizontal="right" vertical="top"/>
    </xf>
    <xf numFmtId="49" fontId="5" fillId="3" borderId="3">
      <alignment horizontal="left" vertical="top"/>
    </xf>
    <xf numFmtId="49" fontId="8" fillId="0" borderId="3">
      <alignment horizontal="left" vertical="top"/>
    </xf>
    <xf numFmtId="0" fontId="5" fillId="4" borderId="3">
      <alignment horizontal="left" vertical="top" wrapText="1"/>
    </xf>
    <xf numFmtId="0" fontId="8" fillId="0" borderId="3">
      <alignment horizontal="left" vertical="top" wrapText="1"/>
    </xf>
    <xf numFmtId="0" fontId="5" fillId="5" borderId="3">
      <alignment horizontal="left" vertical="top" wrapText="1"/>
    </xf>
    <xf numFmtId="0" fontId="5" fillId="6" borderId="3">
      <alignment horizontal="left" vertical="top" wrapText="1"/>
    </xf>
    <xf numFmtId="0" fontId="5" fillId="7" borderId="3">
      <alignment horizontal="left" vertical="top" wrapText="1"/>
    </xf>
    <xf numFmtId="0" fontId="5" fillId="8" borderId="3">
      <alignment horizontal="left" vertical="top" wrapText="1"/>
    </xf>
    <xf numFmtId="0" fontId="5" fillId="0" borderId="3">
      <alignment horizontal="left" vertical="top" wrapText="1"/>
    </xf>
    <xf numFmtId="0" fontId="9" fillId="0" borderId="0">
      <alignment horizontal="lef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1" fillId="0" borderId="0"/>
    <xf numFmtId="0" fontId="5" fillId="4" borderId="4" applyNumberFormat="0">
      <alignment horizontal="right" vertical="top"/>
    </xf>
    <xf numFmtId="0" fontId="5" fillId="5" borderId="4" applyNumberFormat="0">
      <alignment horizontal="right" vertical="top"/>
    </xf>
    <xf numFmtId="0" fontId="5" fillId="0" borderId="3" applyNumberFormat="0">
      <alignment horizontal="right" vertical="top"/>
    </xf>
    <xf numFmtId="0" fontId="5" fillId="0" borderId="3" applyNumberFormat="0">
      <alignment horizontal="right" vertical="top"/>
    </xf>
    <xf numFmtId="0" fontId="5" fillId="6" borderId="4" applyNumberFormat="0">
      <alignment horizontal="right" vertical="top"/>
    </xf>
    <xf numFmtId="0" fontId="5" fillId="0" borderId="3" applyNumberFormat="0">
      <alignment horizontal="right" vertical="top"/>
    </xf>
    <xf numFmtId="0" fontId="5" fillId="9" borderId="5" applyNumberFormat="0" applyFont="0" applyAlignment="0" applyProtection="0"/>
    <xf numFmtId="49" fontId="12" fillId="10" borderId="3">
      <alignment horizontal="left" vertical="top" wrapText="1"/>
    </xf>
    <xf numFmtId="49" fontId="5" fillId="0" borderId="3">
      <alignment horizontal="left" vertical="top" wrapText="1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8" borderId="3">
      <alignment horizontal="left" vertical="top" wrapText="1"/>
    </xf>
    <xf numFmtId="0" fontId="5" fillId="0" borderId="3">
      <alignment horizontal="left" vertical="top" wrapText="1"/>
    </xf>
  </cellStyleXfs>
  <cellXfs count="77">
    <xf numFmtId="0" fontId="0" fillId="0" borderId="0" xfId="0"/>
    <xf numFmtId="0" fontId="3" fillId="0" borderId="0" xfId="0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justify" vertical="center" wrapText="1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vertical="center" wrapText="1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vertical="top"/>
    </xf>
    <xf numFmtId="164" fontId="3" fillId="0" borderId="0" xfId="1" applyNumberFormat="1" applyFont="1" applyFill="1" applyAlignment="1">
      <alignment vertical="center" wrapText="1"/>
    </xf>
    <xf numFmtId="165" fontId="3" fillId="0" borderId="0" xfId="1" applyNumberFormat="1" applyFont="1" applyFill="1" applyAlignment="1">
      <alignment vertical="top"/>
    </xf>
    <xf numFmtId="164" fontId="6" fillId="0" borderId="0" xfId="1" applyNumberFormat="1" applyFont="1" applyFill="1" applyAlignment="1">
      <alignment vertical="center" wrapText="1"/>
    </xf>
    <xf numFmtId="0" fontId="6" fillId="0" borderId="0" xfId="1" applyFont="1" applyFill="1" applyAlignment="1">
      <alignment vertical="top"/>
    </xf>
    <xf numFmtId="165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vertical="center" wrapText="1"/>
    </xf>
    <xf numFmtId="0" fontId="7" fillId="0" borderId="0" xfId="2" applyFont="1" applyBorder="1" applyAlignment="1"/>
    <xf numFmtId="164" fontId="3" fillId="0" borderId="0" xfId="0" applyNumberFormat="1" applyFont="1" applyFill="1" applyBorder="1" applyAlignment="1">
      <alignment vertical="center" wrapText="1"/>
    </xf>
    <xf numFmtId="0" fontId="3" fillId="0" borderId="0" xfId="1" applyFont="1" applyFill="1" applyAlignment="1"/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4" fontId="3" fillId="0" borderId="0" xfId="1" applyNumberFormat="1" applyFont="1" applyFill="1" applyAlignment="1">
      <alignment horizontal="left" vertical="center" wrapText="1"/>
    </xf>
    <xf numFmtId="165" fontId="3" fillId="0" borderId="0" xfId="0" applyNumberFormat="1" applyFont="1" applyFill="1" applyAlignment="1">
      <alignment horizontal="right" vertical="top"/>
    </xf>
    <xf numFmtId="165" fontId="4" fillId="0" borderId="0" xfId="0" applyNumberFormat="1" applyFont="1" applyFill="1" applyAlignment="1">
      <alignment horizontal="right" vertical="top"/>
    </xf>
    <xf numFmtId="165" fontId="4" fillId="0" borderId="0" xfId="0" applyNumberFormat="1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horizontal="right" vertical="top"/>
    </xf>
    <xf numFmtId="165" fontId="4" fillId="0" borderId="0" xfId="1" applyNumberFormat="1" applyFont="1" applyFill="1" applyBorder="1" applyAlignment="1">
      <alignment horizontal="right" vertical="top"/>
    </xf>
    <xf numFmtId="165" fontId="4" fillId="0" borderId="0" xfId="1" applyNumberFormat="1" applyFont="1" applyFill="1" applyAlignment="1">
      <alignment horizontal="right" vertical="top"/>
    </xf>
    <xf numFmtId="165" fontId="13" fillId="0" borderId="0" xfId="1" applyNumberFormat="1" applyFont="1" applyFill="1" applyAlignment="1">
      <alignment horizontal="right" vertical="top" wrapText="1"/>
    </xf>
    <xf numFmtId="165" fontId="6" fillId="0" borderId="0" xfId="1" applyNumberFormat="1" applyFont="1" applyFill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horizontal="right" vertical="top" wrapText="1"/>
    </xf>
    <xf numFmtId="165" fontId="3" fillId="0" borderId="0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center" wrapText="1"/>
    </xf>
    <xf numFmtId="165" fontId="3" fillId="0" borderId="0" xfId="0" applyNumberFormat="1" applyFont="1" applyFill="1"/>
    <xf numFmtId="4" fontId="4" fillId="0" borderId="0" xfId="0" applyNumberFormat="1" applyFont="1" applyFill="1" applyBorder="1" applyAlignment="1">
      <alignment horizontal="right" vertical="top"/>
    </xf>
    <xf numFmtId="4" fontId="4" fillId="0" borderId="0" xfId="1" applyNumberFormat="1" applyFont="1" applyFill="1" applyAlignment="1">
      <alignment horizontal="right" vertical="top"/>
    </xf>
    <xf numFmtId="4" fontId="4" fillId="0" borderId="0" xfId="0" applyNumberFormat="1" applyFont="1" applyFill="1" applyAlignment="1">
      <alignment horizontal="right" vertical="top"/>
    </xf>
    <xf numFmtId="4" fontId="3" fillId="0" borderId="0" xfId="0" applyNumberFormat="1" applyFont="1" applyFill="1" applyAlignment="1">
      <alignment horizontal="right" vertical="top"/>
    </xf>
    <xf numFmtId="4" fontId="3" fillId="0" borderId="0" xfId="1" applyNumberFormat="1" applyFont="1" applyFill="1" applyAlignment="1">
      <alignment horizontal="right" vertical="top"/>
    </xf>
    <xf numFmtId="4" fontId="13" fillId="0" borderId="0" xfId="1" applyNumberFormat="1" applyFont="1" applyFill="1" applyAlignment="1">
      <alignment horizontal="right" vertical="top" wrapText="1"/>
    </xf>
    <xf numFmtId="168" fontId="4" fillId="0" borderId="0" xfId="0" applyNumberFormat="1" applyFont="1" applyFill="1" applyAlignment="1">
      <alignment horizontal="right" vertical="top"/>
    </xf>
    <xf numFmtId="164" fontId="14" fillId="0" borderId="0" xfId="0" applyNumberFormat="1" applyFont="1" applyFill="1" applyAlignment="1">
      <alignment vertical="center" wrapText="1"/>
    </xf>
    <xf numFmtId="165" fontId="14" fillId="0" borderId="0" xfId="0" applyNumberFormat="1" applyFont="1" applyFill="1" applyAlignment="1">
      <alignment horizontal="right" vertical="top"/>
    </xf>
    <xf numFmtId="165" fontId="3" fillId="11" borderId="0" xfId="1" applyNumberFormat="1" applyFont="1" applyFill="1" applyAlignment="1">
      <alignment horizontal="right" vertical="top"/>
    </xf>
    <xf numFmtId="165" fontId="3" fillId="12" borderId="0" xfId="1" applyNumberFormat="1" applyFont="1" applyFill="1" applyAlignment="1">
      <alignment horizontal="right" vertical="top"/>
    </xf>
    <xf numFmtId="0" fontId="15" fillId="11" borderId="0" xfId="0" applyFont="1" applyFill="1" applyBorder="1" applyAlignment="1">
      <alignment vertical="top" wrapText="1"/>
    </xf>
    <xf numFmtId="165" fontId="3" fillId="12" borderId="0" xfId="0" applyNumberFormat="1" applyFont="1" applyFill="1" applyAlignment="1">
      <alignment horizontal="center" vertical="center"/>
    </xf>
    <xf numFmtId="165" fontId="4" fillId="12" borderId="0" xfId="0" applyNumberFormat="1" applyFont="1" applyFill="1" applyAlignment="1">
      <alignment horizontal="right" vertical="top"/>
    </xf>
    <xf numFmtId="165" fontId="3" fillId="12" borderId="0" xfId="0" applyNumberFormat="1" applyFont="1" applyFill="1" applyAlignment="1">
      <alignment horizontal="right" vertical="top"/>
    </xf>
    <xf numFmtId="165" fontId="4" fillId="12" borderId="0" xfId="1" applyNumberFormat="1" applyFont="1" applyFill="1" applyAlignment="1">
      <alignment horizontal="right" vertical="top"/>
    </xf>
    <xf numFmtId="164" fontId="3" fillId="12" borderId="0" xfId="0" applyNumberFormat="1" applyFont="1" applyFill="1" applyAlignment="1">
      <alignment horizontal="right" vertical="top"/>
    </xf>
    <xf numFmtId="164" fontId="4" fillId="12" borderId="0" xfId="0" applyNumberFormat="1" applyFont="1" applyFill="1" applyAlignment="1">
      <alignment horizontal="right" vertical="top"/>
    </xf>
    <xf numFmtId="165" fontId="3" fillId="13" borderId="0" xfId="0" applyNumberFormat="1" applyFont="1" applyFill="1" applyAlignment="1">
      <alignment horizontal="center" vertical="center"/>
    </xf>
    <xf numFmtId="165" fontId="4" fillId="13" borderId="0" xfId="0" applyNumberFormat="1" applyFont="1" applyFill="1" applyAlignment="1">
      <alignment horizontal="right" vertical="top"/>
    </xf>
    <xf numFmtId="165" fontId="3" fillId="13" borderId="0" xfId="0" applyNumberFormat="1" applyFont="1" applyFill="1" applyAlignment="1">
      <alignment horizontal="right" vertical="top"/>
    </xf>
    <xf numFmtId="165" fontId="14" fillId="13" borderId="0" xfId="0" applyNumberFormat="1" applyFont="1" applyFill="1" applyAlignment="1">
      <alignment horizontal="right" vertical="top"/>
    </xf>
    <xf numFmtId="165" fontId="4" fillId="13" borderId="0" xfId="1" applyNumberFormat="1" applyFont="1" applyFill="1" applyAlignment="1">
      <alignment horizontal="right" vertical="top"/>
    </xf>
    <xf numFmtId="165" fontId="3" fillId="13" borderId="0" xfId="1" applyNumberFormat="1" applyFont="1" applyFill="1" applyAlignment="1">
      <alignment horizontal="right" vertical="top"/>
    </xf>
    <xf numFmtId="164" fontId="3" fillId="13" borderId="0" xfId="0" applyNumberFormat="1" applyFont="1" applyFill="1" applyAlignment="1">
      <alignment horizontal="right" vertical="top"/>
    </xf>
    <xf numFmtId="164" fontId="4" fillId="13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center" wrapText="1"/>
    </xf>
  </cellXfs>
  <cellStyles count="128">
    <cellStyle name="Данные (редактируемые)" xfId="3"/>
    <cellStyle name="Данные (только для чтения)" xfId="4"/>
    <cellStyle name="Данные для удаления" xfId="5"/>
    <cellStyle name="Заголовки полей" xfId="6"/>
    <cellStyle name="Заголовки полей [печать]" xfId="7"/>
    <cellStyle name="Заголовок меры" xfId="8"/>
    <cellStyle name="Заголовок показателя [печать]" xfId="9"/>
    <cellStyle name="Заголовок показателя константы" xfId="10"/>
    <cellStyle name="Заголовок результата расчета" xfId="11"/>
    <cellStyle name="Заголовок свободного показателя" xfId="12"/>
    <cellStyle name="Значение фильтра" xfId="13"/>
    <cellStyle name="Значение фильтра [печать]" xfId="14"/>
    <cellStyle name="Информация о задаче" xfId="15"/>
    <cellStyle name="Обычный" xfId="0" builtinId="0"/>
    <cellStyle name="Обычный 2" xfId="1"/>
    <cellStyle name="Обычный 2 10" xfId="16"/>
    <cellStyle name="Обычный 2 11" xfId="17"/>
    <cellStyle name="Обычный 2 12" xfId="18"/>
    <cellStyle name="Обычный 2 13" xfId="19"/>
    <cellStyle name="Обычный 2 14" xfId="20"/>
    <cellStyle name="Обычный 2 15" xfId="21"/>
    <cellStyle name="Обычный 2 16" xfId="22"/>
    <cellStyle name="Обычный 2 17" xfId="23"/>
    <cellStyle name="Обычный 2 18" xfId="24"/>
    <cellStyle name="Обычный 2 19" xfId="25"/>
    <cellStyle name="Обычный 2 2" xfId="26"/>
    <cellStyle name="Обычный 2 2 2" xfId="2"/>
    <cellStyle name="Обычный 2 2 3" xfId="27"/>
    <cellStyle name="Обычный 2 2 4" xfId="28"/>
    <cellStyle name="Обычный 2 2 5" xfId="29"/>
    <cellStyle name="Обычный 2 2 6" xfId="30"/>
    <cellStyle name="Обычный 2 20" xfId="31"/>
    <cellStyle name="Обычный 2 21" xfId="32"/>
    <cellStyle name="Обычный 2 22" xfId="33"/>
    <cellStyle name="Обычный 2 23" xfId="34"/>
    <cellStyle name="Обычный 2 24" xfId="35"/>
    <cellStyle name="Обычный 2 25" xfId="36"/>
    <cellStyle name="Обычный 2 26" xfId="37"/>
    <cellStyle name="Обычный 2 27" xfId="38"/>
    <cellStyle name="Обычный 2 28" xfId="39"/>
    <cellStyle name="Обычный 2 29" xfId="40"/>
    <cellStyle name="Обычный 2 3" xfId="41"/>
    <cellStyle name="Обычный 2 3 2" xfId="42"/>
    <cellStyle name="Обычный 2 3 3" xfId="43"/>
    <cellStyle name="Обычный 2 30" xfId="44"/>
    <cellStyle name="Обычный 2 31" xfId="45"/>
    <cellStyle name="Обычный 2 32" xfId="46"/>
    <cellStyle name="Обычный 2 33" xfId="47"/>
    <cellStyle name="Обычный 2 34" xfId="48"/>
    <cellStyle name="Обычный 2 35" xfId="49"/>
    <cellStyle name="Обычный 2 36" xfId="50"/>
    <cellStyle name="Обычный 2 37" xfId="51"/>
    <cellStyle name="Обычный 2 38" xfId="52"/>
    <cellStyle name="Обычный 2 39" xfId="53"/>
    <cellStyle name="Обычный 2 4" xfId="54"/>
    <cellStyle name="Обычный 2 4 2" xfId="55"/>
    <cellStyle name="Обычный 2 4 3" xfId="56"/>
    <cellStyle name="Обычный 2 40" xfId="57"/>
    <cellStyle name="Обычный 2 41" xfId="58"/>
    <cellStyle name="Обычный 2 42" xfId="59"/>
    <cellStyle name="Обычный 2 43" xfId="60"/>
    <cellStyle name="Обычный 2 44" xfId="61"/>
    <cellStyle name="Обычный 2 45" xfId="62"/>
    <cellStyle name="Обычный 2 46" xfId="63"/>
    <cellStyle name="Обычный 2 47" xfId="64"/>
    <cellStyle name="Обычный 2 48" xfId="65"/>
    <cellStyle name="Обычный 2 49" xfId="66"/>
    <cellStyle name="Обычный 2 5" xfId="67"/>
    <cellStyle name="Обычный 2 50" xfId="68"/>
    <cellStyle name="Обычный 2 51" xfId="69"/>
    <cellStyle name="Обычный 2 52" xfId="70"/>
    <cellStyle name="Обычный 2 53" xfId="71"/>
    <cellStyle name="Обычный 2 54" xfId="72"/>
    <cellStyle name="Обычный 2 55" xfId="73"/>
    <cellStyle name="Обычный 2 56" xfId="74"/>
    <cellStyle name="Обычный 2 57" xfId="75"/>
    <cellStyle name="Обычный 2 58" xfId="76"/>
    <cellStyle name="Обычный 2 59" xfId="77"/>
    <cellStyle name="Обычный 2 6" xfId="78"/>
    <cellStyle name="Обычный 2 60" xfId="79"/>
    <cellStyle name="Обычный 2 61" xfId="80"/>
    <cellStyle name="Обычный 2 62" xfId="81"/>
    <cellStyle name="Обычный 2 63" xfId="82"/>
    <cellStyle name="Обычный 2 64" xfId="83"/>
    <cellStyle name="Обычный 2 65" xfId="84"/>
    <cellStyle name="Обычный 2 66" xfId="85"/>
    <cellStyle name="Обычный 2 67" xfId="86"/>
    <cellStyle name="Обычный 2 68" xfId="87"/>
    <cellStyle name="Обычный 2 69" xfId="88"/>
    <cellStyle name="Обычный 2 7" xfId="89"/>
    <cellStyle name="Обычный 2 70" xfId="90"/>
    <cellStyle name="Обычный 2 71" xfId="91"/>
    <cellStyle name="Обычный 2 72" xfId="92"/>
    <cellStyle name="Обычный 2 73" xfId="93"/>
    <cellStyle name="Обычный 2 74" xfId="94"/>
    <cellStyle name="Обычный 2 75" xfId="95"/>
    <cellStyle name="Обычный 2 76" xfId="96"/>
    <cellStyle name="Обычный 2 77" xfId="97"/>
    <cellStyle name="Обычный 2 78" xfId="98"/>
    <cellStyle name="Обычный 2 8" xfId="99"/>
    <cellStyle name="Обычный 2 9" xfId="100"/>
    <cellStyle name="Обычный 3" xfId="101"/>
    <cellStyle name="Обычный 3 2" xfId="102"/>
    <cellStyle name="Обычный 4" xfId="103"/>
    <cellStyle name="Обычный 4 2" xfId="104"/>
    <cellStyle name="Обычный 5" xfId="105"/>
    <cellStyle name="Обычный 5 2" xfId="106"/>
    <cellStyle name="Обычный 6" xfId="107"/>
    <cellStyle name="Обычный 7" xfId="108"/>
    <cellStyle name="Отдельная ячейка" xfId="109"/>
    <cellStyle name="Отдельная ячейка - константа" xfId="110"/>
    <cellStyle name="Отдельная ячейка - константа [печать]" xfId="111"/>
    <cellStyle name="Отдельная ячейка [печать]" xfId="112"/>
    <cellStyle name="Отдельная ячейка-результат" xfId="113"/>
    <cellStyle name="Отдельная ячейка-результат [печать]" xfId="114"/>
    <cellStyle name="Примечание 2" xfId="115"/>
    <cellStyle name="Свойства элементов измерения" xfId="116"/>
    <cellStyle name="Свойства элементов измерения [печать]" xfId="117"/>
    <cellStyle name="Финансовый 2" xfId="118"/>
    <cellStyle name="Финансовый 2 2" xfId="119"/>
    <cellStyle name="Финансовый 3" xfId="120"/>
    <cellStyle name="Финансовый 3 2" xfId="121"/>
    <cellStyle name="Финансовый 4" xfId="122"/>
    <cellStyle name="Финансовый 4 2" xfId="123"/>
    <cellStyle name="Финансовый 5" xfId="124"/>
    <cellStyle name="Финансовый 6" xfId="125"/>
    <cellStyle name="Элементы осей" xfId="126"/>
    <cellStyle name="Элементы осей [печать]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G194"/>
  <sheetViews>
    <sheetView view="pageBreakPreview" zoomScale="75" zoomScaleNormal="100" zoomScaleSheetLayoutView="75" workbookViewId="0">
      <pane xSplit="1" ySplit="5" topLeftCell="B75" activePane="bottomRight" state="frozen"/>
      <selection pane="topRight" activeCell="B1" sqref="B1"/>
      <selection pane="bottomLeft" activeCell="A6" sqref="A6"/>
      <selection pane="bottomRight" activeCell="G89" sqref="G89"/>
    </sheetView>
  </sheetViews>
  <sheetFormatPr defaultRowHeight="15.75" x14ac:dyDescent="0.25"/>
  <cols>
    <col min="1" max="1" width="67.42578125" style="3" customWidth="1"/>
    <col min="2" max="2" width="15.140625" style="1" customWidth="1"/>
    <col min="3" max="5" width="15.28515625" style="1" customWidth="1"/>
    <col min="6" max="6" width="13.28515625" style="1" customWidth="1"/>
    <col min="7" max="7" width="16.85546875" style="1" customWidth="1"/>
    <col min="8" max="8" width="10.7109375" style="1" customWidth="1"/>
    <col min="9" max="9" width="16.85546875" style="1" customWidth="1"/>
    <col min="10" max="10" width="10.28515625" style="1" customWidth="1"/>
    <col min="11" max="11" width="16.85546875" style="1" customWidth="1"/>
    <col min="12" max="12" width="11.28515625" style="1" customWidth="1"/>
    <col min="13" max="98" width="9.140625" style="1"/>
    <col min="99" max="99" width="29.140625" style="1" customWidth="1"/>
    <col min="100" max="101" width="0" style="1" hidden="1" customWidth="1"/>
    <col min="102" max="102" width="11.5703125" style="1" customWidth="1"/>
    <col min="103" max="103" width="0" style="1" hidden="1" customWidth="1"/>
    <col min="104" max="104" width="12.140625" style="1" customWidth="1"/>
    <col min="105" max="105" width="11.28515625" style="1" customWidth="1"/>
    <col min="106" max="106" width="12.5703125" style="1" customWidth="1"/>
    <col min="107" max="107" width="0" style="1" hidden="1" customWidth="1"/>
    <col min="108" max="108" width="13.42578125" style="1" customWidth="1"/>
    <col min="109" max="109" width="6.85546875" style="1" customWidth="1"/>
    <col min="110" max="110" width="12.85546875" style="1" customWidth="1"/>
    <col min="111" max="111" width="7.28515625" style="1" customWidth="1"/>
    <col min="112" max="112" width="12.42578125" style="1" customWidth="1"/>
    <col min="113" max="113" width="8.28515625" style="1" customWidth="1"/>
    <col min="114" max="114" width="9.140625" style="1"/>
    <col min="115" max="115" width="10" style="1" bestFit="1" customWidth="1"/>
    <col min="116" max="116" width="9.7109375" style="1" customWidth="1"/>
    <col min="117" max="16384" width="9.140625" style="1"/>
  </cols>
  <sheetData>
    <row r="1" spans="1:12" ht="18.75" customHeight="1" x14ac:dyDescent="0.25">
      <c r="A1" s="76" t="s">
        <v>58</v>
      </c>
      <c r="B1" s="76"/>
      <c r="C1" s="76"/>
      <c r="D1" s="76"/>
      <c r="E1" s="76"/>
      <c r="F1" s="76"/>
      <c r="G1" s="76"/>
      <c r="H1" s="76"/>
      <c r="I1" s="76"/>
      <c r="J1" s="76"/>
      <c r="K1" s="32"/>
      <c r="L1" s="32"/>
    </row>
    <row r="2" spans="1:12" ht="36.75" customHeight="1" x14ac:dyDescent="0.25">
      <c r="A2" s="76" t="s">
        <v>79</v>
      </c>
      <c r="B2" s="76"/>
      <c r="C2" s="76"/>
      <c r="D2" s="76"/>
      <c r="E2" s="76"/>
      <c r="F2" s="76"/>
      <c r="G2" s="76"/>
      <c r="H2" s="76"/>
      <c r="I2" s="76"/>
      <c r="J2" s="76"/>
      <c r="K2" s="32"/>
      <c r="L2" s="32"/>
    </row>
    <row r="3" spans="1:12" x14ac:dyDescent="0.25">
      <c r="A3" s="31"/>
      <c r="B3" s="28"/>
      <c r="C3" s="28"/>
      <c r="D3" s="28"/>
      <c r="E3" s="28"/>
      <c r="F3" s="28"/>
      <c r="H3" s="30"/>
      <c r="J3" s="30"/>
      <c r="K3" s="30" t="s">
        <v>57</v>
      </c>
    </row>
    <row r="4" spans="1:12" s="28" customFormat="1" ht="47.25" x14ac:dyDescent="0.2">
      <c r="A4" s="29" t="s">
        <v>56</v>
      </c>
      <c r="B4" s="29" t="s">
        <v>80</v>
      </c>
      <c r="C4" s="29" t="s">
        <v>82</v>
      </c>
      <c r="D4" s="29" t="s">
        <v>55</v>
      </c>
      <c r="E4" s="29" t="s">
        <v>54</v>
      </c>
      <c r="F4" s="29" t="s">
        <v>53</v>
      </c>
      <c r="G4" s="29" t="s">
        <v>73</v>
      </c>
      <c r="H4" s="29" t="s">
        <v>74</v>
      </c>
      <c r="I4" s="29" t="s">
        <v>83</v>
      </c>
      <c r="J4" s="29" t="s">
        <v>84</v>
      </c>
    </row>
    <row r="5" spans="1:12" x14ac:dyDescent="0.25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  <c r="J5" s="27">
        <v>10</v>
      </c>
    </row>
    <row r="6" spans="1:12" x14ac:dyDescent="0.25">
      <c r="A6" s="26" t="s">
        <v>52</v>
      </c>
      <c r="B6" s="21"/>
      <c r="C6" s="21"/>
      <c r="D6" s="68"/>
      <c r="E6" s="21"/>
      <c r="F6" s="68"/>
      <c r="G6" s="21"/>
      <c r="H6" s="68"/>
      <c r="I6" s="21"/>
      <c r="J6" s="68"/>
    </row>
    <row r="7" spans="1:12" s="25" customFormat="1" x14ac:dyDescent="0.25">
      <c r="A7" s="22" t="s">
        <v>51</v>
      </c>
      <c r="B7" s="36">
        <f>B8+B11+B14+B20+B24</f>
        <v>22197.569999999996</v>
      </c>
      <c r="C7" s="36">
        <f>C8+C11+C14+C20+C24</f>
        <v>20459</v>
      </c>
      <c r="D7" s="69">
        <f>C7/B7%</f>
        <v>92.167746289346098</v>
      </c>
      <c r="E7" s="36">
        <f>E8+E11+E14+E20+E24</f>
        <v>27803</v>
      </c>
      <c r="F7" s="69">
        <f>E7/C7%</f>
        <v>135.89618260912067</v>
      </c>
      <c r="G7" s="36">
        <f>G8+G11+G14+G20+G24</f>
        <v>28683</v>
      </c>
      <c r="H7" s="69">
        <f>G7/E7%</f>
        <v>103.1651260655325</v>
      </c>
      <c r="I7" s="36">
        <f>I8+I11+I14+I20+I24</f>
        <v>29927</v>
      </c>
      <c r="J7" s="69">
        <f>I7/G7%</f>
        <v>104.3370637659938</v>
      </c>
    </row>
    <row r="8" spans="1:12" s="25" customFormat="1" x14ac:dyDescent="0.25">
      <c r="A8" s="22" t="s">
        <v>50</v>
      </c>
      <c r="B8" s="35">
        <f>SUM(B9:B10)</f>
        <v>17771.8</v>
      </c>
      <c r="C8" s="35">
        <f>SUM(C9:C10)</f>
        <v>15655</v>
      </c>
      <c r="D8" s="69">
        <f t="shared" ref="D8" si="0">C8/B8%</f>
        <v>88.088994924543385</v>
      </c>
      <c r="E8" s="35">
        <f>SUM(E9:E10)</f>
        <v>18054</v>
      </c>
      <c r="F8" s="69">
        <f t="shared" ref="F8:J8" si="1">E8/C8%</f>
        <v>115.32417757904823</v>
      </c>
      <c r="G8" s="35">
        <f>SUM(G9:G10)</f>
        <v>18686</v>
      </c>
      <c r="H8" s="69">
        <f t="shared" si="1"/>
        <v>103.50060928326133</v>
      </c>
      <c r="I8" s="35">
        <f>SUM(I9:I10)</f>
        <v>19340</v>
      </c>
      <c r="J8" s="69">
        <f t="shared" si="1"/>
        <v>103.49994648399871</v>
      </c>
    </row>
    <row r="9" spans="1:12" s="25" customFormat="1" x14ac:dyDescent="0.25">
      <c r="A9" s="24" t="s">
        <v>49</v>
      </c>
      <c r="B9" s="34"/>
      <c r="C9" s="34"/>
      <c r="D9" s="70"/>
      <c r="E9" s="34"/>
      <c r="F9" s="70"/>
      <c r="G9" s="34"/>
      <c r="H9" s="70"/>
      <c r="I9" s="34"/>
      <c r="J9" s="70"/>
    </row>
    <row r="10" spans="1:12" s="25" customFormat="1" x14ac:dyDescent="0.25">
      <c r="A10" s="24" t="s">
        <v>48</v>
      </c>
      <c r="B10" s="34">
        <v>17771.8</v>
      </c>
      <c r="C10" s="34">
        <v>15655</v>
      </c>
      <c r="D10" s="70">
        <f t="shared" ref="D10:D34" si="2">C10/B10%</f>
        <v>88.088994924543385</v>
      </c>
      <c r="E10" s="34">
        <v>18054</v>
      </c>
      <c r="F10" s="70">
        <f>E10/C10%</f>
        <v>115.32417757904823</v>
      </c>
      <c r="G10" s="34">
        <v>18686</v>
      </c>
      <c r="H10" s="70">
        <f>G10/E10%</f>
        <v>103.50060928326133</v>
      </c>
      <c r="I10" s="34">
        <v>19340</v>
      </c>
      <c r="J10" s="70">
        <f>I10/G10%</f>
        <v>103.49994648399871</v>
      </c>
    </row>
    <row r="11" spans="1:12" s="25" customFormat="1" ht="31.5" x14ac:dyDescent="0.25">
      <c r="A11" s="22" t="s">
        <v>47</v>
      </c>
      <c r="B11" s="35">
        <f>SUM(B12:B13)</f>
        <v>3507.35</v>
      </c>
      <c r="C11" s="35">
        <f>SUM(C12:C13)</f>
        <v>3910</v>
      </c>
      <c r="D11" s="69">
        <f t="shared" si="2"/>
        <v>111.4801773418678</v>
      </c>
      <c r="E11" s="35">
        <f>SUM(E12:E13)</f>
        <v>7946</v>
      </c>
      <c r="F11" s="69">
        <f t="shared" ref="F11:J86" si="3">E11/C11%</f>
        <v>203.22250639386189</v>
      </c>
      <c r="G11" s="35">
        <f>SUM(G12:G13)</f>
        <v>8208</v>
      </c>
      <c r="H11" s="69">
        <f t="shared" si="3"/>
        <v>103.29725648124844</v>
      </c>
      <c r="I11" s="35">
        <f>SUM(I12:I13)</f>
        <v>8723</v>
      </c>
      <c r="J11" s="69">
        <f t="shared" si="3"/>
        <v>106.27436647173489</v>
      </c>
    </row>
    <row r="12" spans="1:12" s="25" customFormat="1" x14ac:dyDescent="0.25">
      <c r="A12" s="24" t="s">
        <v>46</v>
      </c>
      <c r="B12" s="34">
        <v>3507.35</v>
      </c>
      <c r="C12" s="34">
        <v>3910</v>
      </c>
      <c r="D12" s="70">
        <f>C12/B12%</f>
        <v>111.4801773418678</v>
      </c>
      <c r="E12" s="34">
        <v>7946</v>
      </c>
      <c r="F12" s="70">
        <f t="shared" si="3"/>
        <v>203.22250639386189</v>
      </c>
      <c r="G12" s="34">
        <v>8208</v>
      </c>
      <c r="H12" s="70">
        <f t="shared" si="3"/>
        <v>103.29725648124844</v>
      </c>
      <c r="I12" s="34">
        <v>8723</v>
      </c>
      <c r="J12" s="70">
        <f t="shared" si="3"/>
        <v>106.27436647173489</v>
      </c>
    </row>
    <row r="13" spans="1:12" s="25" customFormat="1" x14ac:dyDescent="0.25">
      <c r="A13" s="24" t="s">
        <v>45</v>
      </c>
      <c r="B13" s="34"/>
      <c r="C13" s="34"/>
      <c r="D13" s="70"/>
      <c r="E13" s="34"/>
      <c r="F13" s="70"/>
      <c r="G13" s="34"/>
      <c r="H13" s="70"/>
      <c r="I13" s="34"/>
      <c r="J13" s="70"/>
    </row>
    <row r="14" spans="1:12" s="25" customFormat="1" x14ac:dyDescent="0.25">
      <c r="A14" s="22" t="s">
        <v>44</v>
      </c>
      <c r="B14" s="35">
        <f>SUM(B15:B18)</f>
        <v>388.5</v>
      </c>
      <c r="C14" s="35">
        <f>SUM(C15:C18)</f>
        <v>355</v>
      </c>
      <c r="D14" s="69">
        <f t="shared" si="2"/>
        <v>91.377091377091375</v>
      </c>
      <c r="E14" s="35">
        <f>SUM(E15:E19)</f>
        <v>1219</v>
      </c>
      <c r="F14" s="69">
        <f t="shared" si="3"/>
        <v>343.38028169014086</v>
      </c>
      <c r="G14" s="35">
        <f>SUM(G15:G19)</f>
        <v>1189</v>
      </c>
      <c r="H14" s="35">
        <f>SUM(H15:H19)</f>
        <v>172.28364042434396</v>
      </c>
      <c r="I14" s="35">
        <f t="shared" ref="I14" si="4">SUM(I15:I19)</f>
        <v>1252</v>
      </c>
      <c r="J14" s="69">
        <f t="shared" si="3"/>
        <v>105.29857022708157</v>
      </c>
    </row>
    <row r="15" spans="1:12" s="25" customFormat="1" ht="31.5" x14ac:dyDescent="0.25">
      <c r="A15" s="24" t="s">
        <v>43</v>
      </c>
      <c r="B15" s="34"/>
      <c r="C15" s="34"/>
      <c r="D15" s="70"/>
      <c r="E15" s="34"/>
      <c r="F15" s="70"/>
      <c r="G15" s="34"/>
      <c r="H15" s="70"/>
      <c r="I15" s="34"/>
      <c r="J15" s="70"/>
    </row>
    <row r="16" spans="1:12" s="25" customFormat="1" ht="31.5" x14ac:dyDescent="0.25">
      <c r="A16" s="24" t="s">
        <v>42</v>
      </c>
      <c r="B16" s="34">
        <v>327.58</v>
      </c>
      <c r="C16" s="34">
        <v>315</v>
      </c>
      <c r="D16" s="70">
        <f t="shared" si="2"/>
        <v>96.15971671042189</v>
      </c>
      <c r="E16" s="34"/>
      <c r="F16" s="70">
        <f t="shared" si="3"/>
        <v>0</v>
      </c>
      <c r="G16" s="34"/>
      <c r="H16" s="70"/>
      <c r="I16" s="34"/>
      <c r="J16" s="70"/>
    </row>
    <row r="17" spans="1:10" s="25" customFormat="1" x14ac:dyDescent="0.25">
      <c r="A17" s="24" t="s">
        <v>41</v>
      </c>
      <c r="B17" s="34">
        <v>15.8</v>
      </c>
      <c r="C17" s="34">
        <v>6</v>
      </c>
      <c r="D17" s="70">
        <f t="shared" si="2"/>
        <v>37.974683544303794</v>
      </c>
      <c r="E17" s="34">
        <v>90</v>
      </c>
      <c r="F17" s="70">
        <f t="shared" si="3"/>
        <v>1500</v>
      </c>
      <c r="G17" s="34">
        <v>94</v>
      </c>
      <c r="H17" s="70">
        <f t="shared" si="3"/>
        <v>104.44444444444444</v>
      </c>
      <c r="I17" s="34">
        <v>99</v>
      </c>
      <c r="J17" s="70">
        <f t="shared" si="3"/>
        <v>105.31914893617022</v>
      </c>
    </row>
    <row r="18" spans="1:10" s="25" customFormat="1" ht="31.5" x14ac:dyDescent="0.25">
      <c r="A18" s="24" t="s">
        <v>40</v>
      </c>
      <c r="B18" s="34">
        <v>45.12</v>
      </c>
      <c r="C18" s="34">
        <v>34</v>
      </c>
      <c r="D18" s="70">
        <f t="shared" si="2"/>
        <v>75.354609929078009</v>
      </c>
      <c r="E18" s="34">
        <v>199</v>
      </c>
      <c r="F18" s="70">
        <f t="shared" si="3"/>
        <v>585.29411764705878</v>
      </c>
      <c r="G18" s="34">
        <v>135</v>
      </c>
      <c r="H18" s="70">
        <f t="shared" si="3"/>
        <v>67.8391959798995</v>
      </c>
      <c r="I18" s="34">
        <v>143</v>
      </c>
      <c r="J18" s="70">
        <f t="shared" si="3"/>
        <v>105.92592592592592</v>
      </c>
    </row>
    <row r="19" spans="1:10" s="25" customFormat="1" ht="31.5" x14ac:dyDescent="0.25">
      <c r="A19" s="24" t="s">
        <v>43</v>
      </c>
      <c r="B19" s="34"/>
      <c r="C19" s="34"/>
      <c r="D19" s="70"/>
      <c r="E19" s="34">
        <v>930</v>
      </c>
      <c r="F19" s="70"/>
      <c r="G19" s="34">
        <v>960</v>
      </c>
      <c r="H19" s="70"/>
      <c r="I19" s="34">
        <v>1010</v>
      </c>
      <c r="J19" s="70"/>
    </row>
    <row r="20" spans="1:10" s="25" customFormat="1" x14ac:dyDescent="0.25">
      <c r="A20" s="22" t="s">
        <v>39</v>
      </c>
      <c r="B20" s="35">
        <f>SUM(B21:B23)</f>
        <v>417.29999999999995</v>
      </c>
      <c r="C20" s="35">
        <f>SUM(C21:C23)</f>
        <v>440</v>
      </c>
      <c r="D20" s="70">
        <f t="shared" si="2"/>
        <v>105.43973160795593</v>
      </c>
      <c r="E20" s="35">
        <f>SUM(E21:E23)</f>
        <v>467</v>
      </c>
      <c r="F20" s="70">
        <f t="shared" si="3"/>
        <v>106.13636363636363</v>
      </c>
      <c r="G20" s="35">
        <f>SUM(G21:G23)</f>
        <v>483</v>
      </c>
      <c r="H20" s="70">
        <f t="shared" si="3"/>
        <v>103.42612419700214</v>
      </c>
      <c r="I20" s="35">
        <f>SUM(I21:I23)</f>
        <v>489</v>
      </c>
      <c r="J20" s="70">
        <f t="shared" si="3"/>
        <v>101.24223602484471</v>
      </c>
    </row>
    <row r="21" spans="1:10" s="25" customFormat="1" x14ac:dyDescent="0.25">
      <c r="A21" s="24" t="s">
        <v>38</v>
      </c>
      <c r="B21" s="34">
        <v>26.9</v>
      </c>
      <c r="C21" s="34">
        <v>25</v>
      </c>
      <c r="D21" s="70">
        <f t="shared" si="2"/>
        <v>92.936802973977706</v>
      </c>
      <c r="E21" s="34">
        <v>25</v>
      </c>
      <c r="F21" s="70">
        <f t="shared" si="3"/>
        <v>100</v>
      </c>
      <c r="G21" s="34">
        <v>26</v>
      </c>
      <c r="H21" s="70">
        <f t="shared" si="3"/>
        <v>104</v>
      </c>
      <c r="I21" s="34">
        <v>30</v>
      </c>
      <c r="J21" s="70">
        <f t="shared" si="3"/>
        <v>115.38461538461539</v>
      </c>
    </row>
    <row r="22" spans="1:10" s="25" customFormat="1" x14ac:dyDescent="0.25">
      <c r="A22" s="24" t="s">
        <v>37</v>
      </c>
      <c r="B22" s="34">
        <v>282.39999999999998</v>
      </c>
      <c r="C22" s="34">
        <v>301</v>
      </c>
      <c r="D22" s="70">
        <f t="shared" si="2"/>
        <v>106.58640226628896</v>
      </c>
      <c r="E22" s="34">
        <v>311</v>
      </c>
      <c r="F22" s="70">
        <f t="shared" si="3"/>
        <v>103.32225913621264</v>
      </c>
      <c r="G22" s="34">
        <v>320</v>
      </c>
      <c r="H22" s="70">
        <f t="shared" si="3"/>
        <v>102.89389067524117</v>
      </c>
      <c r="I22" s="34">
        <v>316</v>
      </c>
      <c r="J22" s="70">
        <f t="shared" si="3"/>
        <v>98.75</v>
      </c>
    </row>
    <row r="23" spans="1:10" s="25" customFormat="1" x14ac:dyDescent="0.25">
      <c r="A23" s="24" t="s">
        <v>36</v>
      </c>
      <c r="B23" s="34">
        <v>108</v>
      </c>
      <c r="C23" s="34">
        <v>114</v>
      </c>
      <c r="D23" s="70">
        <f t="shared" si="2"/>
        <v>105.55555555555554</v>
      </c>
      <c r="E23" s="34">
        <v>131</v>
      </c>
      <c r="F23" s="70">
        <f t="shared" si="3"/>
        <v>114.9122807017544</v>
      </c>
      <c r="G23" s="34">
        <v>137</v>
      </c>
      <c r="H23" s="70">
        <f t="shared" si="3"/>
        <v>104.58015267175573</v>
      </c>
      <c r="I23" s="34">
        <v>143</v>
      </c>
      <c r="J23" s="70">
        <f t="shared" si="3"/>
        <v>104.37956204379562</v>
      </c>
    </row>
    <row r="24" spans="1:10" s="25" customFormat="1" x14ac:dyDescent="0.25">
      <c r="A24" s="22" t="s">
        <v>35</v>
      </c>
      <c r="B24" s="35">
        <v>112.62</v>
      </c>
      <c r="C24" s="35">
        <v>99</v>
      </c>
      <c r="D24" s="69">
        <f t="shared" si="2"/>
        <v>87.906233351092155</v>
      </c>
      <c r="E24" s="35">
        <v>117</v>
      </c>
      <c r="F24" s="69">
        <f t="shared" si="3"/>
        <v>118.18181818181819</v>
      </c>
      <c r="G24" s="35">
        <v>117</v>
      </c>
      <c r="H24" s="69">
        <f t="shared" si="3"/>
        <v>100</v>
      </c>
      <c r="I24" s="35">
        <v>123</v>
      </c>
      <c r="J24" s="69">
        <f t="shared" si="3"/>
        <v>105.12820512820514</v>
      </c>
    </row>
    <row r="25" spans="1:10" s="25" customFormat="1" x14ac:dyDescent="0.25">
      <c r="A25" s="22" t="s">
        <v>34</v>
      </c>
      <c r="B25" s="36">
        <f>B26+B28+B29+B31+B32+B33</f>
        <v>224.39999999999998</v>
      </c>
      <c r="C25" s="36">
        <f>C26+C28+C29+C31+C32+C33</f>
        <v>226</v>
      </c>
      <c r="D25" s="69">
        <f t="shared" si="2"/>
        <v>100.71301247771837</v>
      </c>
      <c r="E25" s="36">
        <f>E26+E28+E29+E31+E32+E33</f>
        <v>223</v>
      </c>
      <c r="F25" s="69">
        <f t="shared" si="3"/>
        <v>98.672566371681427</v>
      </c>
      <c r="G25" s="36">
        <f>G26+G28+G29+G31+G32+G33</f>
        <v>233</v>
      </c>
      <c r="H25" s="69">
        <f t="shared" si="3"/>
        <v>104.48430493273543</v>
      </c>
      <c r="I25" s="36">
        <f>I26+I28+I29+I31+I32+I33</f>
        <v>249</v>
      </c>
      <c r="J25" s="69">
        <f t="shared" si="3"/>
        <v>106.86695278969957</v>
      </c>
    </row>
    <row r="26" spans="1:10" s="16" customFormat="1" x14ac:dyDescent="0.2">
      <c r="A26" s="22" t="s">
        <v>32</v>
      </c>
      <c r="B26" s="35">
        <f>SUM(B27:B27)</f>
        <v>51</v>
      </c>
      <c r="C26" s="35">
        <f>SUM(C27:C27)</f>
        <v>47</v>
      </c>
      <c r="D26" s="69">
        <f t="shared" si="2"/>
        <v>92.156862745098039</v>
      </c>
      <c r="E26" s="35">
        <f>SUM(E27:E27)</f>
        <v>43</v>
      </c>
      <c r="F26" s="69">
        <f t="shared" si="3"/>
        <v>91.489361702127667</v>
      </c>
      <c r="G26" s="35">
        <f>SUM(G27:G27)</f>
        <v>49</v>
      </c>
      <c r="H26" s="69">
        <f t="shared" si="3"/>
        <v>113.95348837209302</v>
      </c>
      <c r="I26" s="35">
        <f>SUM(I27:I27)</f>
        <v>54</v>
      </c>
      <c r="J26" s="69">
        <f t="shared" si="3"/>
        <v>110.20408163265306</v>
      </c>
    </row>
    <row r="27" spans="1:10" s="16" customFormat="1" x14ac:dyDescent="0.2">
      <c r="A27" s="24" t="s">
        <v>31</v>
      </c>
      <c r="B27" s="34">
        <v>51</v>
      </c>
      <c r="C27" s="34">
        <v>47</v>
      </c>
      <c r="D27" s="70">
        <f>C27/B27%</f>
        <v>92.156862745098039</v>
      </c>
      <c r="E27" s="34">
        <v>43</v>
      </c>
      <c r="F27" s="70">
        <f t="shared" si="3"/>
        <v>91.489361702127667</v>
      </c>
      <c r="G27" s="34">
        <v>49</v>
      </c>
      <c r="H27" s="70">
        <f t="shared" si="3"/>
        <v>113.95348837209302</v>
      </c>
      <c r="I27" s="34">
        <v>54</v>
      </c>
      <c r="J27" s="70">
        <f t="shared" si="3"/>
        <v>110.20408163265306</v>
      </c>
    </row>
    <row r="28" spans="1:10" s="16" customFormat="1" ht="31.5" x14ac:dyDescent="0.2">
      <c r="A28" s="22" t="s">
        <v>30</v>
      </c>
      <c r="B28" s="35">
        <v>0</v>
      </c>
      <c r="C28" s="35">
        <v>2</v>
      </c>
      <c r="D28" s="70">
        <v>0</v>
      </c>
      <c r="E28" s="35">
        <v>2</v>
      </c>
      <c r="F28" s="70">
        <f t="shared" si="3"/>
        <v>100</v>
      </c>
      <c r="G28" s="35">
        <v>2</v>
      </c>
      <c r="H28" s="70">
        <f t="shared" si="3"/>
        <v>100</v>
      </c>
      <c r="I28" s="35">
        <v>2</v>
      </c>
      <c r="J28" s="70">
        <f t="shared" si="3"/>
        <v>100</v>
      </c>
    </row>
    <row r="29" spans="1:10" s="16" customFormat="1" x14ac:dyDescent="0.2">
      <c r="A29" s="22" t="s">
        <v>33</v>
      </c>
      <c r="B29" s="35">
        <f>B30</f>
        <v>102.69</v>
      </c>
      <c r="C29" s="35">
        <f>C30</f>
        <v>75</v>
      </c>
      <c r="D29" s="70">
        <f t="shared" si="2"/>
        <v>73.035349108968745</v>
      </c>
      <c r="E29" s="35">
        <f>E30</f>
        <v>75</v>
      </c>
      <c r="F29" s="70">
        <f t="shared" si="3"/>
        <v>100</v>
      </c>
      <c r="G29" s="35">
        <f>G30</f>
        <v>77</v>
      </c>
      <c r="H29" s="70">
        <f t="shared" si="3"/>
        <v>102.66666666666667</v>
      </c>
      <c r="I29" s="35">
        <f>I30</f>
        <v>80</v>
      </c>
      <c r="J29" s="70">
        <f t="shared" si="3"/>
        <v>103.8961038961039</v>
      </c>
    </row>
    <row r="30" spans="1:10" s="16" customFormat="1" x14ac:dyDescent="0.25">
      <c r="A30" s="23" t="s">
        <v>70</v>
      </c>
      <c r="B30" s="34">
        <v>102.69</v>
      </c>
      <c r="C30" s="34">
        <v>75</v>
      </c>
      <c r="D30" s="70">
        <f t="shared" si="2"/>
        <v>73.035349108968745</v>
      </c>
      <c r="E30" s="34">
        <v>75</v>
      </c>
      <c r="F30" s="70">
        <f t="shared" si="3"/>
        <v>100</v>
      </c>
      <c r="G30" s="34">
        <v>77</v>
      </c>
      <c r="H30" s="70">
        <f t="shared" si="3"/>
        <v>102.66666666666667</v>
      </c>
      <c r="I30" s="34">
        <v>80</v>
      </c>
      <c r="J30" s="70">
        <f t="shared" si="3"/>
        <v>103.8961038961039</v>
      </c>
    </row>
    <row r="31" spans="1:10" s="16" customFormat="1" ht="31.5" x14ac:dyDescent="0.2">
      <c r="A31" s="22" t="s">
        <v>29</v>
      </c>
      <c r="B31" s="35">
        <v>0.26</v>
      </c>
      <c r="C31" s="35">
        <v>10</v>
      </c>
      <c r="D31" s="69">
        <f t="shared" si="2"/>
        <v>3846.1538461538462</v>
      </c>
      <c r="E31" s="35">
        <v>10</v>
      </c>
      <c r="F31" s="69">
        <f t="shared" si="3"/>
        <v>100</v>
      </c>
      <c r="G31" s="35">
        <v>10</v>
      </c>
      <c r="H31" s="69">
        <f t="shared" si="3"/>
        <v>100</v>
      </c>
      <c r="I31" s="35">
        <v>15</v>
      </c>
      <c r="J31" s="69">
        <f t="shared" si="3"/>
        <v>150</v>
      </c>
    </row>
    <row r="32" spans="1:10" s="16" customFormat="1" x14ac:dyDescent="0.2">
      <c r="A32" s="22" t="s">
        <v>28</v>
      </c>
      <c r="B32" s="35">
        <v>62.45</v>
      </c>
      <c r="C32" s="35">
        <v>44</v>
      </c>
      <c r="D32" s="69">
        <f t="shared" si="2"/>
        <v>70.456365092073653</v>
      </c>
      <c r="E32" s="35">
        <v>45</v>
      </c>
      <c r="F32" s="69">
        <f t="shared" si="3"/>
        <v>102.27272727272727</v>
      </c>
      <c r="G32" s="35">
        <v>46</v>
      </c>
      <c r="H32" s="69">
        <f t="shared" si="3"/>
        <v>102.22222222222221</v>
      </c>
      <c r="I32" s="35">
        <v>47</v>
      </c>
      <c r="J32" s="69">
        <f t="shared" si="3"/>
        <v>102.17391304347825</v>
      </c>
    </row>
    <row r="33" spans="1:10" s="16" customFormat="1" x14ac:dyDescent="0.2">
      <c r="A33" s="22" t="s">
        <v>27</v>
      </c>
      <c r="B33" s="35">
        <v>8</v>
      </c>
      <c r="C33" s="35">
        <v>48</v>
      </c>
      <c r="D33" s="69">
        <f t="shared" si="2"/>
        <v>600</v>
      </c>
      <c r="E33" s="35">
        <v>48</v>
      </c>
      <c r="F33" s="69">
        <f>E33/C33%</f>
        <v>100</v>
      </c>
      <c r="G33" s="35">
        <v>49</v>
      </c>
      <c r="H33" s="69">
        <f t="shared" si="3"/>
        <v>102.08333333333334</v>
      </c>
      <c r="I33" s="35">
        <v>51</v>
      </c>
      <c r="J33" s="69">
        <f t="shared" si="3"/>
        <v>104.08163265306122</v>
      </c>
    </row>
    <row r="34" spans="1:10" s="16" customFormat="1" x14ac:dyDescent="0.2">
      <c r="A34" s="13" t="s">
        <v>26</v>
      </c>
      <c r="B34" s="35">
        <f>B7+B25</f>
        <v>22421.969999999998</v>
      </c>
      <c r="C34" s="35">
        <f>C7+C25</f>
        <v>20685</v>
      </c>
      <c r="D34" s="69">
        <f t="shared" si="2"/>
        <v>92.253267665597633</v>
      </c>
      <c r="E34" s="35">
        <f>E7+E25</f>
        <v>28026</v>
      </c>
      <c r="F34" s="69">
        <f>E34/C34%</f>
        <v>135.48948513415519</v>
      </c>
      <c r="G34" s="35">
        <f>G7+G25</f>
        <v>28916</v>
      </c>
      <c r="H34" s="69">
        <f t="shared" si="3"/>
        <v>103.17562263612361</v>
      </c>
      <c r="I34" s="35">
        <f>I7+I25</f>
        <v>30176</v>
      </c>
      <c r="J34" s="69">
        <f t="shared" si="3"/>
        <v>104.35744916309309</v>
      </c>
    </row>
    <row r="35" spans="1:10" s="16" customFormat="1" x14ac:dyDescent="0.2">
      <c r="A35" s="57" t="s">
        <v>81</v>
      </c>
      <c r="B35" s="58">
        <v>1233.9100000000001</v>
      </c>
      <c r="C35" s="58">
        <f>B71</f>
        <v>3116.7660000000033</v>
      </c>
      <c r="D35" s="71"/>
      <c r="E35" s="58"/>
      <c r="F35" s="71"/>
      <c r="G35" s="58"/>
      <c r="H35" s="71"/>
      <c r="I35" s="58"/>
      <c r="J35" s="71"/>
    </row>
    <row r="36" spans="1:10" s="16" customFormat="1" ht="31.5" x14ac:dyDescent="0.2">
      <c r="A36" s="13" t="s">
        <v>25</v>
      </c>
      <c r="B36" s="34"/>
      <c r="C36" s="34"/>
      <c r="D36" s="70"/>
      <c r="E36" s="34"/>
      <c r="F36" s="70"/>
      <c r="G36" s="34"/>
      <c r="H36" s="70"/>
      <c r="I36" s="34"/>
      <c r="J36" s="70"/>
    </row>
    <row r="37" spans="1:10" s="16" customFormat="1" ht="31.5" x14ac:dyDescent="0.2">
      <c r="A37" s="13" t="s">
        <v>24</v>
      </c>
      <c r="B37" s="34"/>
      <c r="C37" s="34"/>
      <c r="D37" s="70"/>
      <c r="E37" s="34"/>
      <c r="F37" s="70"/>
      <c r="G37" s="34"/>
      <c r="H37" s="70"/>
      <c r="I37" s="34"/>
      <c r="J37" s="70"/>
    </row>
    <row r="38" spans="1:10" s="16" customFormat="1" hidden="1" x14ac:dyDescent="0.2">
      <c r="A38" s="17"/>
      <c r="B38" s="37"/>
      <c r="C38" s="37"/>
      <c r="D38" s="69"/>
      <c r="E38" s="37"/>
      <c r="F38" s="69"/>
      <c r="G38" s="38"/>
      <c r="H38" s="69"/>
      <c r="I38" s="38"/>
      <c r="J38" s="69"/>
    </row>
    <row r="39" spans="1:10" s="16" customFormat="1" x14ac:dyDescent="0.2">
      <c r="A39" s="15" t="s">
        <v>23</v>
      </c>
      <c r="B39" s="39">
        <f>B40+B37</f>
        <v>118604.15</v>
      </c>
      <c r="C39" s="39">
        <f>C40</f>
        <v>163423.47</v>
      </c>
      <c r="D39" s="70">
        <f t="shared" ref="D39:D86" si="5">C39/B39%</f>
        <v>137.78899810841358</v>
      </c>
      <c r="E39" s="39">
        <f>E40</f>
        <v>136280.79999999999</v>
      </c>
      <c r="F39" s="70">
        <f t="shared" si="3"/>
        <v>83.391204457964321</v>
      </c>
      <c r="G39" s="39">
        <f>G40</f>
        <v>134600.1</v>
      </c>
      <c r="H39" s="70">
        <f t="shared" si="3"/>
        <v>98.766737500807167</v>
      </c>
      <c r="I39" s="39">
        <f>I40</f>
        <v>134214.5</v>
      </c>
      <c r="J39" s="70">
        <f t="shared" si="3"/>
        <v>99.713521758156205</v>
      </c>
    </row>
    <row r="40" spans="1:10" s="16" customFormat="1" ht="31.5" x14ac:dyDescent="0.2">
      <c r="A40" s="17" t="s">
        <v>22</v>
      </c>
      <c r="B40" s="39">
        <f>B42+B45+B55</f>
        <v>118604.15</v>
      </c>
      <c r="C40" s="39">
        <f>C42+C45+C55</f>
        <v>163423.47</v>
      </c>
      <c r="D40" s="70">
        <f t="shared" si="5"/>
        <v>137.78899810841358</v>
      </c>
      <c r="E40" s="39">
        <f>E42+E45+E55</f>
        <v>136280.79999999999</v>
      </c>
      <c r="F40" s="70">
        <f t="shared" si="3"/>
        <v>83.391204457964321</v>
      </c>
      <c r="G40" s="39">
        <f>G42+G45+G55</f>
        <v>134600.1</v>
      </c>
      <c r="H40" s="70">
        <f t="shared" si="3"/>
        <v>98.766737500807167</v>
      </c>
      <c r="I40" s="39">
        <f>I42+I45+I55</f>
        <v>134214.5</v>
      </c>
      <c r="J40" s="70">
        <f t="shared" si="3"/>
        <v>99.713521758156205</v>
      </c>
    </row>
    <row r="41" spans="1:10" s="16" customFormat="1" x14ac:dyDescent="0.2">
      <c r="A41" s="17" t="s">
        <v>21</v>
      </c>
      <c r="B41" s="37"/>
      <c r="C41" s="37"/>
      <c r="D41" s="70"/>
      <c r="E41" s="37"/>
      <c r="F41" s="70"/>
      <c r="G41" s="37"/>
      <c r="H41" s="70"/>
      <c r="I41" s="37"/>
      <c r="J41" s="70"/>
    </row>
    <row r="42" spans="1:10" s="20" customFormat="1" x14ac:dyDescent="0.2">
      <c r="A42" s="19" t="s">
        <v>20</v>
      </c>
      <c r="B42" s="40">
        <f>SUM(B43:B44)</f>
        <v>26580.799999999999</v>
      </c>
      <c r="C42" s="40">
        <f>SUM(C43:C44)</f>
        <v>30572.82</v>
      </c>
      <c r="D42" s="69">
        <f t="shared" si="5"/>
        <v>115.01843435863481</v>
      </c>
      <c r="E42" s="40">
        <f>SUM(E43:E44)</f>
        <v>39422.199999999997</v>
      </c>
      <c r="F42" s="69">
        <f t="shared" si="3"/>
        <v>128.94525267868647</v>
      </c>
      <c r="G42" s="40">
        <f>SUM(G43:G44)</f>
        <v>37568.400000000001</v>
      </c>
      <c r="H42" s="69">
        <f t="shared" si="3"/>
        <v>95.297573448463055</v>
      </c>
      <c r="I42" s="40">
        <f>SUM(I43:I44)</f>
        <v>37275.300000000003</v>
      </c>
      <c r="J42" s="69">
        <f t="shared" si="3"/>
        <v>99.219823042769988</v>
      </c>
    </row>
    <row r="43" spans="1:10" s="16" customFormat="1" x14ac:dyDescent="0.2">
      <c r="A43" s="17" t="s">
        <v>19</v>
      </c>
      <c r="B43" s="37">
        <v>22060.3</v>
      </c>
      <c r="C43" s="37">
        <v>25722.2</v>
      </c>
      <c r="D43" s="70">
        <f t="shared" si="5"/>
        <v>116.59950227331451</v>
      </c>
      <c r="E43" s="37">
        <v>32508</v>
      </c>
      <c r="F43" s="70">
        <f t="shared" si="3"/>
        <v>126.38110270505635</v>
      </c>
      <c r="G43" s="37">
        <v>30983.3</v>
      </c>
      <c r="H43" s="64">
        <f t="shared" si="3"/>
        <v>95.309769902793164</v>
      </c>
      <c r="I43" s="37">
        <v>30741.5</v>
      </c>
      <c r="J43" s="70">
        <f t="shared" si="3"/>
        <v>99.219579579967288</v>
      </c>
    </row>
    <row r="44" spans="1:10" s="16" customFormat="1" x14ac:dyDescent="0.2">
      <c r="A44" s="17" t="s">
        <v>18</v>
      </c>
      <c r="B44" s="37">
        <v>4520.5</v>
      </c>
      <c r="C44" s="37">
        <v>4850.62</v>
      </c>
      <c r="D44" s="70">
        <f t="shared" si="5"/>
        <v>107.30273199867271</v>
      </c>
      <c r="E44" s="37">
        <v>6914.2</v>
      </c>
      <c r="F44" s="70">
        <f t="shared" si="3"/>
        <v>142.54260280129137</v>
      </c>
      <c r="G44" s="41">
        <v>6585.1</v>
      </c>
      <c r="H44" s="64">
        <f t="shared" si="3"/>
        <v>95.240230250788244</v>
      </c>
      <c r="I44" s="41">
        <v>6533.8</v>
      </c>
      <c r="J44" s="70">
        <f t="shared" si="3"/>
        <v>99.22096855021185</v>
      </c>
    </row>
    <row r="45" spans="1:10" s="20" customFormat="1" ht="31.5" x14ac:dyDescent="0.2">
      <c r="A45" s="17" t="s">
        <v>59</v>
      </c>
      <c r="B45" s="39">
        <f>SUM(B46:B54)</f>
        <v>24128.54</v>
      </c>
      <c r="C45" s="39">
        <f>SUM(C46:C54)</f>
        <v>24880.005999999998</v>
      </c>
      <c r="D45" s="72">
        <f t="shared" si="5"/>
        <v>103.11442797616431</v>
      </c>
      <c r="E45" s="39">
        <f>SUM(E46:E54)</f>
        <v>12828.2</v>
      </c>
      <c r="F45" s="72">
        <f t="shared" si="3"/>
        <v>51.560276954917143</v>
      </c>
      <c r="G45" s="39">
        <f>SUM(G46:G54)</f>
        <v>15917</v>
      </c>
      <c r="H45" s="70">
        <f t="shared" ref="H45:I45" si="6">SUM(H46:H54)</f>
        <v>134.99898744430945</v>
      </c>
      <c r="I45" s="39">
        <f t="shared" si="6"/>
        <v>15874.7</v>
      </c>
      <c r="J45" s="70">
        <f>I45/G45%</f>
        <v>99.734246403216702</v>
      </c>
    </row>
    <row r="46" spans="1:10" s="20" customFormat="1" ht="50.25" customHeight="1" x14ac:dyDescent="0.2">
      <c r="A46" s="17" t="s">
        <v>85</v>
      </c>
      <c r="B46" s="37"/>
      <c r="C46" s="37">
        <v>800.15</v>
      </c>
      <c r="D46" s="70">
        <v>0</v>
      </c>
      <c r="E46" s="37"/>
      <c r="F46" s="70"/>
      <c r="G46" s="37"/>
      <c r="H46" s="70"/>
      <c r="I46" s="37"/>
      <c r="J46" s="70"/>
    </row>
    <row r="47" spans="1:10" s="20" customFormat="1" ht="66" customHeight="1" x14ac:dyDescent="0.2">
      <c r="A47" s="17" t="s">
        <v>86</v>
      </c>
      <c r="B47" s="37"/>
      <c r="C47" s="59">
        <v>7434.6559999999999</v>
      </c>
      <c r="D47" s="70">
        <v>0</v>
      </c>
      <c r="E47" s="37"/>
      <c r="F47" s="70"/>
      <c r="G47" s="37"/>
      <c r="H47" s="70"/>
      <c r="I47" s="37"/>
      <c r="J47" s="70"/>
    </row>
    <row r="48" spans="1:10" s="20" customFormat="1" ht="30" customHeight="1" x14ac:dyDescent="0.2">
      <c r="A48" s="17" t="s">
        <v>87</v>
      </c>
      <c r="B48" s="37">
        <v>2547.5</v>
      </c>
      <c r="C48" s="37">
        <v>950</v>
      </c>
      <c r="D48" s="70">
        <f t="shared" si="5"/>
        <v>37.291462217860648</v>
      </c>
      <c r="E48" s="37">
        <v>2000</v>
      </c>
      <c r="F48" s="70">
        <f t="shared" si="3"/>
        <v>210.52631578947367</v>
      </c>
      <c r="G48" s="37">
        <v>2000</v>
      </c>
      <c r="H48" s="70"/>
      <c r="I48" s="37">
        <v>2000</v>
      </c>
      <c r="J48" s="70"/>
    </row>
    <row r="49" spans="1:10" s="20" customFormat="1" ht="31.5" x14ac:dyDescent="0.2">
      <c r="A49" s="17" t="s">
        <v>75</v>
      </c>
      <c r="B49" s="37">
        <v>8537.76</v>
      </c>
      <c r="C49" s="37">
        <v>1563.97</v>
      </c>
      <c r="D49" s="70">
        <f t="shared" si="5"/>
        <v>18.318270834504602</v>
      </c>
      <c r="E49" s="37">
        <v>1975.2</v>
      </c>
      <c r="F49" s="70">
        <f t="shared" si="3"/>
        <v>126.29398262115004</v>
      </c>
      <c r="G49" s="37">
        <v>2666.5</v>
      </c>
      <c r="H49" s="60">
        <f>G49/E49%</f>
        <v>134.99898744430945</v>
      </c>
      <c r="I49" s="37">
        <v>2666.5</v>
      </c>
      <c r="J49" s="70">
        <f t="shared" si="3"/>
        <v>100</v>
      </c>
    </row>
    <row r="50" spans="1:10" s="20" customFormat="1" ht="47.25" x14ac:dyDescent="0.2">
      <c r="A50" s="17" t="s">
        <v>76</v>
      </c>
      <c r="B50" s="37">
        <v>214.8</v>
      </c>
      <c r="C50" s="37">
        <v>303.02999999999997</v>
      </c>
      <c r="D50" s="70">
        <f t="shared" si="5"/>
        <v>141.07541899441338</v>
      </c>
      <c r="E50" s="37"/>
      <c r="F50" s="70">
        <f t="shared" si="3"/>
        <v>0</v>
      </c>
      <c r="G50" s="37"/>
      <c r="H50" s="70"/>
      <c r="I50" s="37"/>
      <c r="J50" s="70"/>
    </row>
    <row r="51" spans="1:10" s="20" customFormat="1" ht="31.5" x14ac:dyDescent="0.2">
      <c r="A51" s="17" t="s">
        <v>77</v>
      </c>
      <c r="B51" s="37">
        <v>0</v>
      </c>
      <c r="C51" s="37">
        <v>7403.4</v>
      </c>
      <c r="D51" s="70">
        <v>0</v>
      </c>
      <c r="E51" s="37">
        <v>1951.3</v>
      </c>
      <c r="F51" s="70"/>
      <c r="G51" s="37">
        <v>5050.5</v>
      </c>
      <c r="H51" s="70"/>
      <c r="I51" s="37">
        <v>5050.5</v>
      </c>
      <c r="J51" s="70">
        <f t="shared" si="3"/>
        <v>100</v>
      </c>
    </row>
    <row r="52" spans="1:10" s="20" customFormat="1" ht="31.5" x14ac:dyDescent="0.2">
      <c r="A52" s="17" t="s">
        <v>92</v>
      </c>
      <c r="B52" s="37"/>
      <c r="C52" s="37"/>
      <c r="D52" s="70"/>
      <c r="E52" s="37">
        <v>396</v>
      </c>
      <c r="F52" s="70"/>
      <c r="G52" s="37"/>
      <c r="H52" s="70"/>
      <c r="I52" s="37"/>
      <c r="J52" s="70"/>
    </row>
    <row r="53" spans="1:10" s="20" customFormat="1" x14ac:dyDescent="0.2">
      <c r="A53" s="17" t="s">
        <v>60</v>
      </c>
      <c r="B53" s="37">
        <v>1.89</v>
      </c>
      <c r="C53" s="37">
        <v>0</v>
      </c>
      <c r="D53" s="70">
        <f t="shared" si="5"/>
        <v>0</v>
      </c>
      <c r="E53" s="37"/>
      <c r="F53" s="70" t="e">
        <f t="shared" si="3"/>
        <v>#DIV/0!</v>
      </c>
      <c r="G53" s="37"/>
      <c r="H53" s="70"/>
      <c r="I53" s="37"/>
      <c r="J53" s="70"/>
    </row>
    <row r="54" spans="1:10" s="20" customFormat="1" x14ac:dyDescent="0.2">
      <c r="A54" s="17" t="s">
        <v>61</v>
      </c>
      <c r="B54" s="37">
        <v>12826.59</v>
      </c>
      <c r="C54" s="37">
        <v>6424.8</v>
      </c>
      <c r="D54" s="70">
        <f t="shared" si="5"/>
        <v>50.08969648207357</v>
      </c>
      <c r="E54" s="37">
        <v>6505.7</v>
      </c>
      <c r="F54" s="70">
        <f t="shared" si="3"/>
        <v>101.2591831652347</v>
      </c>
      <c r="G54" s="37">
        <v>6200</v>
      </c>
      <c r="H54" s="60"/>
      <c r="I54" s="37">
        <v>6157.7</v>
      </c>
      <c r="J54" s="70">
        <f t="shared" si="3"/>
        <v>99.317741935483866</v>
      </c>
    </row>
    <row r="55" spans="1:10" s="20" customFormat="1" ht="31.5" x14ac:dyDescent="0.2">
      <c r="A55" s="17" t="s">
        <v>62</v>
      </c>
      <c r="B55" s="39">
        <f>B56+B57+B59+B61+B60+B63+B65</f>
        <v>67894.81</v>
      </c>
      <c r="C55" s="39">
        <f>SUM(C56:C66)</f>
        <v>107970.644</v>
      </c>
      <c r="D55" s="72">
        <f t="shared" si="5"/>
        <v>159.02635856849736</v>
      </c>
      <c r="E55" s="39">
        <f>SUM(E56:E66)</f>
        <v>84030.399999999994</v>
      </c>
      <c r="F55" s="72">
        <f t="shared" si="3"/>
        <v>77.827080479394013</v>
      </c>
      <c r="G55" s="39">
        <f>SUM(G56:G66)</f>
        <v>81114.7</v>
      </c>
      <c r="H55" s="39">
        <f t="shared" ref="H55" si="7">SUM(F56:F66)</f>
        <v>648.36220544799664</v>
      </c>
      <c r="I55" s="39">
        <f>SUM(I56:I66)</f>
        <v>81064.5</v>
      </c>
      <c r="J55" s="72">
        <f>I55/G55%</f>
        <v>99.938112327358681</v>
      </c>
    </row>
    <row r="56" spans="1:10" s="20" customFormat="1" ht="47.25" x14ac:dyDescent="0.2">
      <c r="A56" s="17" t="s">
        <v>63</v>
      </c>
      <c r="B56" s="37">
        <v>2738</v>
      </c>
      <c r="C56" s="37">
        <v>2570</v>
      </c>
      <c r="D56" s="73">
        <f t="shared" si="5"/>
        <v>93.864134404674942</v>
      </c>
      <c r="E56" s="37">
        <v>2681.2</v>
      </c>
      <c r="F56" s="73">
        <f t="shared" si="3"/>
        <v>104.32684824902724</v>
      </c>
      <c r="G56" s="37">
        <v>2555.1999999999998</v>
      </c>
      <c r="H56" s="60">
        <f t="shared" si="3"/>
        <v>95.300611666418021</v>
      </c>
      <c r="I56" s="37">
        <v>2537.6999999999998</v>
      </c>
      <c r="J56" s="73">
        <f t="shared" si="3"/>
        <v>99.315122103944887</v>
      </c>
    </row>
    <row r="57" spans="1:10" s="20" customFormat="1" ht="31.5" x14ac:dyDescent="0.2">
      <c r="A57" s="17" t="s">
        <v>64</v>
      </c>
      <c r="B57" s="37">
        <v>52709.72</v>
      </c>
      <c r="C57" s="37">
        <v>59082.2</v>
      </c>
      <c r="D57" s="73">
        <f t="shared" si="5"/>
        <v>112.08976257130561</v>
      </c>
      <c r="E57" s="37">
        <v>60413.599999999999</v>
      </c>
      <c r="F57" s="73">
        <f t="shared" si="3"/>
        <v>102.25347058843441</v>
      </c>
      <c r="G57" s="37">
        <v>57572.800000000003</v>
      </c>
      <c r="H57" s="60">
        <f t="shared" si="3"/>
        <v>95.297747527046894</v>
      </c>
      <c r="I57" s="37">
        <v>57124.1</v>
      </c>
      <c r="J57" s="73">
        <f t="shared" si="3"/>
        <v>99.220638912819922</v>
      </c>
    </row>
    <row r="58" spans="1:10" s="20" customFormat="1" ht="63" x14ac:dyDescent="0.2">
      <c r="A58" s="17" t="s">
        <v>88</v>
      </c>
      <c r="B58" s="37"/>
      <c r="C58" s="59">
        <v>1596.7</v>
      </c>
      <c r="D58" s="73"/>
      <c r="E58" s="37">
        <v>88.4</v>
      </c>
      <c r="F58" s="73"/>
      <c r="G58" s="37"/>
      <c r="H58" s="60"/>
      <c r="I58" s="37"/>
      <c r="J58" s="73"/>
    </row>
    <row r="59" spans="1:10" s="20" customFormat="1" ht="31.5" x14ac:dyDescent="0.2">
      <c r="A59" s="17" t="s">
        <v>65</v>
      </c>
      <c r="B59" s="37">
        <v>176.2</v>
      </c>
      <c r="C59" s="37">
        <v>187.5</v>
      </c>
      <c r="D59" s="73">
        <f t="shared" si="5"/>
        <v>106.41316685584565</v>
      </c>
      <c r="E59" s="37">
        <v>199.7</v>
      </c>
      <c r="F59" s="73">
        <f t="shared" si="3"/>
        <v>106.50666666666666</v>
      </c>
      <c r="G59" s="37">
        <v>204</v>
      </c>
      <c r="H59" s="60">
        <f t="shared" si="3"/>
        <v>102.15322984476715</v>
      </c>
      <c r="I59" s="37">
        <v>211.2</v>
      </c>
      <c r="J59" s="73">
        <f t="shared" si="3"/>
        <v>103.52941176470587</v>
      </c>
    </row>
    <row r="60" spans="1:10" s="20" customFormat="1" ht="63" x14ac:dyDescent="0.2">
      <c r="A60" s="17" t="s">
        <v>66</v>
      </c>
      <c r="B60" s="37">
        <v>5.4</v>
      </c>
      <c r="C60" s="37">
        <v>7.4</v>
      </c>
      <c r="D60" s="73">
        <f t="shared" si="5"/>
        <v>137.03703703703704</v>
      </c>
      <c r="E60" s="37">
        <v>7.1</v>
      </c>
      <c r="F60" s="73">
        <f t="shared" si="3"/>
        <v>95.945945945945923</v>
      </c>
      <c r="G60" s="37">
        <v>33.6</v>
      </c>
      <c r="H60" s="60">
        <f t="shared" si="3"/>
        <v>473.23943661971839</v>
      </c>
      <c r="I60" s="37">
        <v>5.6</v>
      </c>
      <c r="J60" s="73">
        <f t="shared" si="3"/>
        <v>16.666666666666664</v>
      </c>
    </row>
    <row r="61" spans="1:10" s="20" customFormat="1" ht="31.5" x14ac:dyDescent="0.2">
      <c r="A61" s="17" t="s">
        <v>67</v>
      </c>
      <c r="B61" s="37">
        <v>2546</v>
      </c>
      <c r="C61" s="37">
        <v>2619</v>
      </c>
      <c r="D61" s="73">
        <f t="shared" si="5"/>
        <v>102.86724273369992</v>
      </c>
      <c r="E61" s="37">
        <v>982</v>
      </c>
      <c r="F61" s="73">
        <f t="shared" si="3"/>
        <v>37.495227185948835</v>
      </c>
      <c r="G61" s="37">
        <v>982.4</v>
      </c>
      <c r="H61" s="60">
        <f t="shared" si="3"/>
        <v>100.04073319755601</v>
      </c>
      <c r="I61" s="37">
        <v>982.4</v>
      </c>
      <c r="J61" s="73">
        <f t="shared" si="3"/>
        <v>100</v>
      </c>
    </row>
    <row r="62" spans="1:10" s="20" customFormat="1" ht="49.5" customHeight="1" x14ac:dyDescent="0.2">
      <c r="A62" s="17" t="s">
        <v>89</v>
      </c>
      <c r="B62" s="37"/>
      <c r="C62" s="59">
        <v>21147.584999999999</v>
      </c>
      <c r="D62" s="73"/>
      <c r="E62" s="37">
        <v>222</v>
      </c>
      <c r="F62" s="73"/>
      <c r="G62" s="37"/>
      <c r="H62" s="60"/>
      <c r="I62" s="37"/>
      <c r="J62" s="73"/>
    </row>
    <row r="63" spans="1:10" s="16" customFormat="1" ht="94.5" x14ac:dyDescent="0.2">
      <c r="A63" s="33" t="s">
        <v>68</v>
      </c>
      <c r="B63" s="37">
        <v>7369.95</v>
      </c>
      <c r="C63" s="37">
        <v>8813.6</v>
      </c>
      <c r="D63" s="73">
        <f t="shared" si="5"/>
        <v>119.58832827902496</v>
      </c>
      <c r="E63" s="37">
        <v>8113.6</v>
      </c>
      <c r="F63" s="73">
        <f t="shared" si="3"/>
        <v>92.05772896432785</v>
      </c>
      <c r="G63" s="37">
        <v>8414.4</v>
      </c>
      <c r="H63" s="60">
        <f t="shared" si="3"/>
        <v>103.70735555117332</v>
      </c>
      <c r="I63" s="37">
        <v>8749</v>
      </c>
      <c r="J63" s="73">
        <f t="shared" si="3"/>
        <v>103.97651644799393</v>
      </c>
    </row>
    <row r="64" spans="1:10" s="16" customFormat="1" ht="31.5" x14ac:dyDescent="0.2">
      <c r="A64" s="33" t="s">
        <v>90</v>
      </c>
      <c r="B64" s="37"/>
      <c r="C64" s="59">
        <v>83.1</v>
      </c>
      <c r="D64" s="73"/>
      <c r="E64" s="37">
        <v>94</v>
      </c>
      <c r="F64" s="73"/>
      <c r="G64" s="37"/>
      <c r="H64" s="60"/>
      <c r="I64" s="37"/>
      <c r="J64" s="73"/>
    </row>
    <row r="65" spans="1:213" s="16" customFormat="1" ht="47.25" x14ac:dyDescent="0.2">
      <c r="A65" s="33" t="s">
        <v>69</v>
      </c>
      <c r="B65" s="37">
        <v>2349.54</v>
      </c>
      <c r="C65" s="37">
        <v>10228.799999999999</v>
      </c>
      <c r="D65" s="73">
        <f t="shared" si="5"/>
        <v>435.35330319977527</v>
      </c>
      <c r="E65" s="37">
        <v>11228.8</v>
      </c>
      <c r="F65" s="73">
        <f t="shared" si="3"/>
        <v>109.77631784764586</v>
      </c>
      <c r="G65" s="37">
        <v>11352.3</v>
      </c>
      <c r="H65" s="60">
        <f t="shared" si="3"/>
        <v>101.09985038472499</v>
      </c>
      <c r="I65" s="37">
        <v>11454.5</v>
      </c>
      <c r="J65" s="73">
        <f t="shared" si="3"/>
        <v>100.90025809747804</v>
      </c>
    </row>
    <row r="66" spans="1:213" s="16" customFormat="1" ht="69.75" customHeight="1" x14ac:dyDescent="0.2">
      <c r="A66" s="17" t="s">
        <v>91</v>
      </c>
      <c r="B66" s="37"/>
      <c r="C66" s="59">
        <v>1634.759</v>
      </c>
      <c r="D66" s="73"/>
      <c r="E66" s="37"/>
      <c r="F66" s="70"/>
      <c r="G66" s="37"/>
      <c r="H66" s="60"/>
      <c r="I66" s="37"/>
      <c r="J66" s="70"/>
      <c r="HE66" s="18">
        <v>153900.098</v>
      </c>
    </row>
    <row r="67" spans="1:213" s="16" customFormat="1" ht="31.5" x14ac:dyDescent="0.2">
      <c r="A67" s="17" t="s">
        <v>16</v>
      </c>
      <c r="B67" s="37"/>
      <c r="C67" s="37"/>
      <c r="D67" s="70"/>
      <c r="E67" s="37"/>
      <c r="F67" s="70"/>
      <c r="G67" s="37"/>
      <c r="H67" s="70"/>
      <c r="I67" s="37"/>
      <c r="J67" s="70"/>
    </row>
    <row r="68" spans="1:213" s="14" customFormat="1" x14ac:dyDescent="0.2">
      <c r="A68" s="15"/>
      <c r="B68" s="39"/>
      <c r="C68" s="39"/>
      <c r="D68" s="70"/>
      <c r="E68" s="39"/>
      <c r="F68" s="70"/>
      <c r="G68" s="39"/>
      <c r="H68" s="70"/>
      <c r="I68" s="39"/>
      <c r="J68" s="70"/>
    </row>
    <row r="69" spans="1:213" s="14" customFormat="1" x14ac:dyDescent="0.2">
      <c r="A69" s="15" t="s">
        <v>15</v>
      </c>
      <c r="B69" s="39">
        <f>B34+B39</f>
        <v>141026.12</v>
      </c>
      <c r="C69" s="51">
        <f>C34+C39</f>
        <v>184108.47</v>
      </c>
      <c r="D69" s="69">
        <f t="shared" si="5"/>
        <v>130.54919897108422</v>
      </c>
      <c r="E69" s="39">
        <f>E34+E39</f>
        <v>164306.79999999999</v>
      </c>
      <c r="F69" s="69">
        <f t="shared" si="3"/>
        <v>89.244563272944461</v>
      </c>
      <c r="G69" s="39">
        <f>G34+G39</f>
        <v>163516.1</v>
      </c>
      <c r="H69" s="69">
        <f t="shared" si="3"/>
        <v>99.518766113149312</v>
      </c>
      <c r="I69" s="39">
        <f>I34+I39</f>
        <v>164390.5</v>
      </c>
      <c r="J69" s="69">
        <f t="shared" si="3"/>
        <v>100.53474856604333</v>
      </c>
    </row>
    <row r="70" spans="1:213" s="12" customFormat="1" x14ac:dyDescent="0.2">
      <c r="A70" s="13"/>
      <c r="B70" s="35"/>
      <c r="C70" s="35"/>
      <c r="D70" s="70"/>
      <c r="E70" s="35"/>
      <c r="F70" s="70"/>
      <c r="G70" s="35"/>
      <c r="H70" s="70"/>
      <c r="I70" s="35"/>
      <c r="J70" s="70"/>
    </row>
    <row r="71" spans="1:213" s="6" customFormat="1" x14ac:dyDescent="0.2">
      <c r="A71" s="5" t="s">
        <v>14</v>
      </c>
      <c r="B71" s="35">
        <f>B35+B69-B89</f>
        <v>3116.7660000000033</v>
      </c>
      <c r="C71" s="35">
        <f>C35+C69-C89</f>
        <v>-1.5000000013969839E-2</v>
      </c>
      <c r="D71" s="69"/>
      <c r="E71" s="35">
        <f>E69-E89</f>
        <v>-1.3000000035390258E-2</v>
      </c>
      <c r="F71" s="69"/>
      <c r="G71" s="35">
        <f>G69-G89</f>
        <v>-3.500000000349246E-2</v>
      </c>
      <c r="H71" s="69"/>
      <c r="I71" s="35">
        <f>I69-I89</f>
        <v>-3.500000000349246E-2</v>
      </c>
      <c r="J71" s="69"/>
    </row>
    <row r="72" spans="1:213" s="6" customFormat="1" x14ac:dyDescent="0.2">
      <c r="A72" s="9" t="s">
        <v>13</v>
      </c>
      <c r="B72" s="45">
        <f>B69/B34</f>
        <v>6.2896400271697805</v>
      </c>
      <c r="C72" s="45">
        <f>C69/C34</f>
        <v>8.9005786802030453</v>
      </c>
      <c r="D72" s="70"/>
      <c r="E72" s="45">
        <f>E69/E34</f>
        <v>5.862656105045315</v>
      </c>
      <c r="F72" s="70"/>
      <c r="G72" s="45">
        <f>G69/G34</f>
        <v>5.6548658182321212</v>
      </c>
      <c r="H72" s="70"/>
      <c r="I72" s="45">
        <f>I69/I34</f>
        <v>5.4477233563096501</v>
      </c>
      <c r="J72" s="70"/>
    </row>
    <row r="73" spans="1:213" s="6" customFormat="1" x14ac:dyDescent="0.2">
      <c r="A73" s="11"/>
      <c r="B73" s="34"/>
      <c r="C73" s="34"/>
      <c r="D73" s="70"/>
      <c r="E73" s="34"/>
      <c r="F73" s="70"/>
      <c r="G73" s="34"/>
      <c r="H73" s="70"/>
      <c r="I73" s="34"/>
      <c r="J73" s="70"/>
    </row>
    <row r="74" spans="1:213" s="6" customFormat="1" x14ac:dyDescent="0.2">
      <c r="A74" s="10" t="s">
        <v>12</v>
      </c>
      <c r="B74" s="34"/>
      <c r="C74" s="34"/>
      <c r="D74" s="70"/>
      <c r="E74" s="34"/>
      <c r="F74" s="70"/>
      <c r="G74" s="34"/>
      <c r="H74" s="70"/>
      <c r="I74" s="34"/>
      <c r="J74" s="70"/>
    </row>
    <row r="75" spans="1:213" s="6" customFormat="1" x14ac:dyDescent="0.2">
      <c r="A75" s="5" t="s">
        <v>11</v>
      </c>
      <c r="B75" s="46">
        <v>22758.94</v>
      </c>
      <c r="C75" s="46">
        <v>23041.088</v>
      </c>
      <c r="D75" s="70">
        <f t="shared" si="5"/>
        <v>101.23972381842037</v>
      </c>
      <c r="E75" s="34">
        <f>19152.2+6779.1+1328.8</f>
        <v>27260.100000000002</v>
      </c>
      <c r="F75" s="70">
        <f t="shared" si="3"/>
        <v>118.31081935019736</v>
      </c>
      <c r="G75" s="34">
        <f>18881.6+6734.8+1208.04+4.1</f>
        <v>26828.539999999997</v>
      </c>
      <c r="H75" s="70">
        <f t="shared" si="3"/>
        <v>98.416880348934882</v>
      </c>
      <c r="I75" s="34">
        <f>17827.8+6749.7+1328.84+4.1</f>
        <v>25910.44</v>
      </c>
      <c r="J75" s="70">
        <f t="shared" si="3"/>
        <v>96.577898014577016</v>
      </c>
      <c r="K75" s="47"/>
    </row>
    <row r="76" spans="1:213" s="6" customFormat="1" x14ac:dyDescent="0.2">
      <c r="A76" s="5" t="s">
        <v>10</v>
      </c>
      <c r="B76" s="46">
        <v>176.2</v>
      </c>
      <c r="C76" s="46">
        <v>187.5</v>
      </c>
      <c r="D76" s="70">
        <f t="shared" si="5"/>
        <v>106.41316685584565</v>
      </c>
      <c r="E76" s="46">
        <v>199.7</v>
      </c>
      <c r="F76" s="70">
        <f t="shared" si="3"/>
        <v>106.50666666666666</v>
      </c>
      <c r="G76" s="46">
        <v>204</v>
      </c>
      <c r="H76" s="70">
        <f t="shared" si="3"/>
        <v>102.15322984476715</v>
      </c>
      <c r="I76" s="46">
        <v>211.2</v>
      </c>
      <c r="J76" s="70">
        <f t="shared" si="3"/>
        <v>103.52941176470587</v>
      </c>
      <c r="K76" s="47"/>
    </row>
    <row r="77" spans="1:213" s="6" customFormat="1" ht="31.5" x14ac:dyDescent="0.2">
      <c r="A77" s="9" t="s">
        <v>9</v>
      </c>
      <c r="B77" s="46">
        <v>2248.41</v>
      </c>
      <c r="C77" s="46">
        <v>1720.6420000000001</v>
      </c>
      <c r="D77" s="70">
        <f t="shared" si="5"/>
        <v>76.527056897985702</v>
      </c>
      <c r="E77" s="34">
        <f>2672.5</f>
        <v>2672.5</v>
      </c>
      <c r="F77" s="70">
        <f t="shared" si="3"/>
        <v>155.31993290876312</v>
      </c>
      <c r="G77" s="34">
        <v>2715.3</v>
      </c>
      <c r="H77" s="70">
        <f t="shared" si="3"/>
        <v>101.60149672591207</v>
      </c>
      <c r="I77" s="34">
        <v>2481.8000000000002</v>
      </c>
      <c r="J77" s="70">
        <f t="shared" si="3"/>
        <v>91.400581887820863</v>
      </c>
      <c r="K77" s="47"/>
    </row>
    <row r="78" spans="1:213" s="6" customFormat="1" x14ac:dyDescent="0.2">
      <c r="A78" s="5" t="s">
        <v>8</v>
      </c>
      <c r="B78" s="34">
        <v>5574.26</v>
      </c>
      <c r="C78" s="46">
        <v>13762.195</v>
      </c>
      <c r="D78" s="70">
        <f>C78/B78%</f>
        <v>246.88828651695471</v>
      </c>
      <c r="E78" s="34">
        <f>12867.7+1939</f>
        <v>14806.7</v>
      </c>
      <c r="F78" s="70">
        <f t="shared" si="3"/>
        <v>107.5896686538739</v>
      </c>
      <c r="G78" s="34">
        <f>12731.7+1939</f>
        <v>14670.7</v>
      </c>
      <c r="H78" s="70">
        <v>124</v>
      </c>
      <c r="I78" s="34">
        <f>12870.8+1939</f>
        <v>14809.8</v>
      </c>
      <c r="J78" s="70">
        <f t="shared" si="3"/>
        <v>100.9481483501128</v>
      </c>
      <c r="K78" s="47"/>
    </row>
    <row r="79" spans="1:213" s="6" customFormat="1" x14ac:dyDescent="0.2">
      <c r="A79" s="5" t="s">
        <v>7</v>
      </c>
      <c r="B79" s="34">
        <v>99</v>
      </c>
      <c r="C79" s="46">
        <v>8499.9</v>
      </c>
      <c r="D79" s="70">
        <f>C79/B79%</f>
        <v>8585.757575757576</v>
      </c>
      <c r="E79" s="34">
        <f>5365.5+350</f>
        <v>5715.5</v>
      </c>
      <c r="F79" s="64">
        <f>E79/C79%</f>
        <v>67.241967552559444</v>
      </c>
      <c r="G79" s="34">
        <f>9046.6+350</f>
        <v>9396.6</v>
      </c>
      <c r="H79" s="64">
        <f t="shared" ref="F79:J80" si="8">G79/E79%</f>
        <v>164.40556381768874</v>
      </c>
      <c r="I79" s="34">
        <f>9060.6+350</f>
        <v>9410.6</v>
      </c>
      <c r="J79" s="64">
        <f t="shared" si="8"/>
        <v>100.14899006023455</v>
      </c>
      <c r="K79" s="47"/>
    </row>
    <row r="80" spans="1:213" s="6" customFormat="1" x14ac:dyDescent="0.2">
      <c r="A80" s="5" t="s">
        <v>6</v>
      </c>
      <c r="B80" s="34">
        <v>194</v>
      </c>
      <c r="C80" s="46">
        <v>144</v>
      </c>
      <c r="D80" s="70">
        <f t="shared" si="5"/>
        <v>74.226804123711347</v>
      </c>
      <c r="E80" s="46">
        <v>170</v>
      </c>
      <c r="F80" s="64">
        <f t="shared" si="8"/>
        <v>118.05555555555556</v>
      </c>
      <c r="G80" s="46">
        <v>170</v>
      </c>
      <c r="H80" s="64">
        <f t="shared" si="8"/>
        <v>100</v>
      </c>
      <c r="I80" s="46">
        <v>162.5</v>
      </c>
      <c r="J80" s="64">
        <f t="shared" si="8"/>
        <v>95.588235294117652</v>
      </c>
      <c r="K80" s="47"/>
    </row>
    <row r="81" spans="1:215" s="6" customFormat="1" x14ac:dyDescent="0.2">
      <c r="A81" s="5" t="s">
        <v>5</v>
      </c>
      <c r="B81" s="34">
        <v>69111.813999999998</v>
      </c>
      <c r="C81" s="46">
        <v>77914.418999999994</v>
      </c>
      <c r="D81" s="70">
        <f t="shared" si="5"/>
        <v>112.7367587255053</v>
      </c>
      <c r="E81" s="34">
        <v>71540</v>
      </c>
      <c r="F81" s="70">
        <f t="shared" si="3"/>
        <v>91.818691479942885</v>
      </c>
      <c r="G81" s="34">
        <v>68679.8</v>
      </c>
      <c r="H81" s="70">
        <f t="shared" si="3"/>
        <v>96.001956947162441</v>
      </c>
      <c r="I81" s="34">
        <v>68738.2</v>
      </c>
      <c r="J81" s="70">
        <f t="shared" si="3"/>
        <v>100.08503228023378</v>
      </c>
      <c r="K81" s="47"/>
    </row>
    <row r="82" spans="1:215" s="6" customFormat="1" x14ac:dyDescent="0.2">
      <c r="A82" s="5" t="s">
        <v>71</v>
      </c>
      <c r="B82" s="34">
        <v>9326.48</v>
      </c>
      <c r="C82" s="46">
        <v>8746.3179999999993</v>
      </c>
      <c r="D82" s="70">
        <f t="shared" si="5"/>
        <v>93.779410881704564</v>
      </c>
      <c r="E82" s="34">
        <f>1273.2+9098.413</f>
        <v>10371.613000000001</v>
      </c>
      <c r="F82" s="70">
        <f t="shared" si="3"/>
        <v>118.58261956631353</v>
      </c>
      <c r="G82" s="34">
        <f>1273.2+7630.895</f>
        <v>8904.0950000000012</v>
      </c>
      <c r="H82" s="70">
        <f t="shared" si="3"/>
        <v>85.850629019806277</v>
      </c>
      <c r="I82" s="34">
        <f>1157.5+9026.995</f>
        <v>10184.495000000001</v>
      </c>
      <c r="J82" s="70">
        <f t="shared" si="3"/>
        <v>114.3799004839908</v>
      </c>
      <c r="K82" s="47"/>
    </row>
    <row r="83" spans="1:215" s="6" customFormat="1" x14ac:dyDescent="0.2">
      <c r="A83" s="5" t="s">
        <v>4</v>
      </c>
      <c r="B83" s="34">
        <v>99.864000000000004</v>
      </c>
      <c r="C83" s="46">
        <v>192.464</v>
      </c>
      <c r="D83" s="70">
        <f t="shared" si="5"/>
        <v>192.72610750620842</v>
      </c>
      <c r="E83" s="46">
        <v>300</v>
      </c>
      <c r="F83" s="70">
        <f t="shared" si="3"/>
        <v>155.87330617673956</v>
      </c>
      <c r="G83" s="46">
        <v>200</v>
      </c>
      <c r="H83" s="70">
        <f t="shared" si="3"/>
        <v>66.666666666666671</v>
      </c>
      <c r="I83" s="46">
        <v>300</v>
      </c>
      <c r="J83" s="70">
        <f t="shared" si="3"/>
        <v>150</v>
      </c>
      <c r="K83" s="47"/>
    </row>
    <row r="84" spans="1:215" s="6" customFormat="1" x14ac:dyDescent="0.2">
      <c r="A84" s="5" t="s">
        <v>3</v>
      </c>
      <c r="B84" s="34">
        <v>28927.992999999999</v>
      </c>
      <c r="C84" s="46">
        <v>52928.285000000003</v>
      </c>
      <c r="D84" s="70">
        <f t="shared" si="5"/>
        <v>182.96563124859719</v>
      </c>
      <c r="E84" s="46">
        <v>30370.7</v>
      </c>
      <c r="F84" s="70">
        <f t="shared" si="3"/>
        <v>57.380850333616507</v>
      </c>
      <c r="G84" s="46">
        <v>30897.1</v>
      </c>
      <c r="H84" s="70">
        <f t="shared" si="3"/>
        <v>101.7332494805849</v>
      </c>
      <c r="I84" s="46">
        <v>31281.5</v>
      </c>
      <c r="J84" s="70">
        <f t="shared" si="3"/>
        <v>101.24412970796612</v>
      </c>
      <c r="K84" s="47"/>
    </row>
    <row r="85" spans="1:215" s="6" customFormat="1" x14ac:dyDescent="0.2">
      <c r="A85" s="5" t="s">
        <v>2</v>
      </c>
      <c r="B85" s="34">
        <v>578.23</v>
      </c>
      <c r="C85" s="46">
        <v>68.44</v>
      </c>
      <c r="D85" s="70">
        <f t="shared" si="5"/>
        <v>11.836120574857755</v>
      </c>
      <c r="E85" s="46">
        <f>500+300</f>
        <v>800</v>
      </c>
      <c r="F85" s="70">
        <f t="shared" si="3"/>
        <v>1168.9070718877849</v>
      </c>
      <c r="G85" s="46">
        <v>750</v>
      </c>
      <c r="H85" s="70">
        <f t="shared" si="3"/>
        <v>93.75</v>
      </c>
      <c r="I85" s="46">
        <v>800</v>
      </c>
      <c r="J85" s="70">
        <f t="shared" si="3"/>
        <v>106.66666666666667</v>
      </c>
      <c r="K85" s="47"/>
    </row>
    <row r="86" spans="1:215" s="6" customFormat="1" x14ac:dyDescent="0.2">
      <c r="A86" s="5" t="s">
        <v>1</v>
      </c>
      <c r="B86" s="34">
        <v>48.073</v>
      </c>
      <c r="C86" s="46">
        <v>20</v>
      </c>
      <c r="D86" s="70">
        <f t="shared" si="5"/>
        <v>41.603394837018705</v>
      </c>
      <c r="E86" s="46">
        <v>100</v>
      </c>
      <c r="F86" s="70">
        <f t="shared" si="3"/>
        <v>500</v>
      </c>
      <c r="G86" s="46">
        <v>100</v>
      </c>
      <c r="H86" s="70">
        <f t="shared" si="3"/>
        <v>100</v>
      </c>
      <c r="I86" s="46">
        <v>100</v>
      </c>
      <c r="J86" s="70">
        <f t="shared" si="3"/>
        <v>100</v>
      </c>
      <c r="K86" s="47"/>
    </row>
    <row r="87" spans="1:215" s="6" customFormat="1" ht="47.25" x14ac:dyDescent="0.2">
      <c r="A87" s="5" t="s">
        <v>72</v>
      </c>
      <c r="B87" s="43">
        <v>0</v>
      </c>
      <c r="C87" s="44">
        <v>0</v>
      </c>
      <c r="D87" s="70"/>
      <c r="E87" s="44"/>
      <c r="F87" s="70"/>
      <c r="G87" s="44"/>
      <c r="H87" s="70"/>
      <c r="I87" s="44"/>
      <c r="J87" s="70"/>
      <c r="K87" s="47"/>
    </row>
    <row r="88" spans="1:215" s="6" customFormat="1" x14ac:dyDescent="0.2">
      <c r="A88" s="5"/>
      <c r="B88" s="43"/>
      <c r="C88" s="43"/>
      <c r="D88" s="74"/>
      <c r="E88" s="43"/>
      <c r="F88" s="74"/>
      <c r="G88" s="44"/>
      <c r="H88" s="74"/>
      <c r="I88" s="44"/>
      <c r="J88" s="74"/>
    </row>
    <row r="89" spans="1:215" x14ac:dyDescent="0.25">
      <c r="A89" s="5" t="s">
        <v>0</v>
      </c>
      <c r="B89" s="42">
        <f>SUM(B75:B87)</f>
        <v>139143.264</v>
      </c>
      <c r="C89" s="42">
        <f>SUM(C75:C87)</f>
        <v>187225.25100000002</v>
      </c>
      <c r="D89" s="75">
        <v>124.84773935280262</v>
      </c>
      <c r="E89" s="42">
        <f>SUM(E75:E87)</f>
        <v>164306.81300000002</v>
      </c>
      <c r="F89" s="75">
        <f>E89/C89%</f>
        <v>87.758895833981285</v>
      </c>
      <c r="G89" s="42">
        <f>SUM(G75:G87)</f>
        <v>163516.13500000001</v>
      </c>
      <c r="H89" s="75">
        <f>G89/E89%</f>
        <v>99.518779540809405</v>
      </c>
      <c r="I89" s="42">
        <f>SUM(I75:I87)</f>
        <v>164390.535</v>
      </c>
      <c r="J89" s="75">
        <f>I89/G89%</f>
        <v>100.53474845158247</v>
      </c>
    </row>
    <row r="90" spans="1:215" s="2" customFormat="1" x14ac:dyDescent="0.25">
      <c r="A90" s="3"/>
      <c r="D90" s="8"/>
      <c r="E90" s="8">
        <f>E69-E89</f>
        <v>-1.3000000035390258E-2</v>
      </c>
      <c r="G90" s="8">
        <f>G69-G89</f>
        <v>-3.500000000349246E-2</v>
      </c>
      <c r="H90" s="8">
        <f t="shared" ref="H90:I90" si="9">H69-H89</f>
        <v>-1.3427660093157101E-5</v>
      </c>
      <c r="I90" s="8">
        <f t="shared" si="9"/>
        <v>-3.500000000349246E-2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</row>
    <row r="91" spans="1:215" s="2" customFormat="1" x14ac:dyDescent="0.25">
      <c r="A91" s="3"/>
      <c r="D91" s="8"/>
      <c r="E91" s="8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</row>
    <row r="92" spans="1:215" s="2" customFormat="1" x14ac:dyDescent="0.25">
      <c r="A92" s="3"/>
      <c r="D92" s="8"/>
      <c r="E92" s="8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</row>
    <row r="93" spans="1:215" s="2" customFormat="1" x14ac:dyDescent="0.25">
      <c r="A93" s="3"/>
      <c r="D93" s="8"/>
      <c r="E93" s="8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</row>
    <row r="94" spans="1:215" s="2" customFormat="1" x14ac:dyDescent="0.25">
      <c r="A94" s="3"/>
      <c r="D94" s="8"/>
      <c r="E94" s="8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</row>
    <row r="95" spans="1:215" s="2" customFormat="1" x14ac:dyDescent="0.25">
      <c r="A95" s="3"/>
      <c r="D95" s="8"/>
      <c r="E95" s="8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</row>
    <row r="96" spans="1:215" s="2" customFormat="1" x14ac:dyDescent="0.25">
      <c r="A96" s="3"/>
      <c r="D96" s="8"/>
      <c r="E96" s="8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</row>
    <row r="97" spans="1:215" s="2" customFormat="1" x14ac:dyDescent="0.25">
      <c r="A97" s="3"/>
      <c r="D97" s="8"/>
      <c r="E97" s="8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</row>
    <row r="98" spans="1:215" s="2" customFormat="1" x14ac:dyDescent="0.25">
      <c r="A98" s="3"/>
      <c r="D98" s="8"/>
      <c r="E98" s="8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</row>
    <row r="99" spans="1:215" s="2" customFormat="1" x14ac:dyDescent="0.25">
      <c r="A99" s="3"/>
      <c r="D99" s="8"/>
      <c r="E99" s="8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</row>
    <row r="100" spans="1:215" s="2" customFormat="1" x14ac:dyDescent="0.25">
      <c r="A100" s="3"/>
      <c r="D100" s="8"/>
      <c r="E100" s="8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</row>
    <row r="101" spans="1:215" s="2" customFormat="1" x14ac:dyDescent="0.25">
      <c r="A101" s="3"/>
      <c r="D101" s="8"/>
      <c r="E101" s="8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</row>
    <row r="102" spans="1:215" s="2" customFormat="1" x14ac:dyDescent="0.25">
      <c r="A102" s="3"/>
      <c r="D102" s="8"/>
      <c r="E102" s="8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</row>
    <row r="103" spans="1:215" s="2" customFormat="1" x14ac:dyDescent="0.25">
      <c r="A103" s="3"/>
      <c r="D103" s="7"/>
      <c r="E103" s="7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</row>
    <row r="104" spans="1:215" s="2" customFormat="1" x14ac:dyDescent="0.25">
      <c r="A104" s="3"/>
      <c r="D104" s="7"/>
      <c r="E104" s="7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</row>
    <row r="105" spans="1:215" s="2" customFormat="1" x14ac:dyDescent="0.25">
      <c r="A105" s="3"/>
      <c r="D105" s="7"/>
      <c r="E105" s="7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</row>
    <row r="106" spans="1:215" s="2" customFormat="1" x14ac:dyDescent="0.25">
      <c r="A106" s="3"/>
      <c r="D106" s="4"/>
      <c r="E106" s="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</row>
    <row r="107" spans="1:215" s="2" customFormat="1" x14ac:dyDescent="0.25">
      <c r="A107" s="3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</row>
    <row r="108" spans="1:215" s="2" customFormat="1" x14ac:dyDescent="0.25">
      <c r="A108" s="3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</row>
    <row r="109" spans="1:215" s="2" customFormat="1" x14ac:dyDescent="0.25">
      <c r="A109" s="3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</row>
    <row r="110" spans="1:215" s="2" customFormat="1" x14ac:dyDescent="0.25">
      <c r="A110" s="3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</row>
    <row r="111" spans="1:215" s="2" customFormat="1" x14ac:dyDescent="0.25">
      <c r="A111" s="3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</row>
    <row r="112" spans="1:215" s="2" customFormat="1" x14ac:dyDescent="0.25">
      <c r="A112" s="3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</row>
    <row r="113" spans="1:215" s="2" customFormat="1" x14ac:dyDescent="0.25">
      <c r="A113" s="3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</row>
    <row r="114" spans="1:215" s="2" customFormat="1" x14ac:dyDescent="0.25">
      <c r="A114" s="3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</row>
    <row r="115" spans="1:215" s="2" customFormat="1" x14ac:dyDescent="0.25">
      <c r="A115" s="3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</row>
    <row r="116" spans="1:215" s="2" customFormat="1" x14ac:dyDescent="0.25">
      <c r="A116" s="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</row>
    <row r="117" spans="1:215" s="2" customFormat="1" x14ac:dyDescent="0.25">
      <c r="A117" s="3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</row>
    <row r="118" spans="1:215" s="2" customFormat="1" x14ac:dyDescent="0.25">
      <c r="A118" s="3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</row>
    <row r="119" spans="1:215" s="2" customFormat="1" x14ac:dyDescent="0.25">
      <c r="A119" s="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</row>
    <row r="120" spans="1:215" s="2" customFormat="1" x14ac:dyDescent="0.25">
      <c r="A120" s="3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</row>
    <row r="121" spans="1:215" s="2" customFormat="1" x14ac:dyDescent="0.25">
      <c r="A121" s="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</row>
    <row r="122" spans="1:215" s="2" customFormat="1" x14ac:dyDescent="0.25">
      <c r="A122" s="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</row>
    <row r="123" spans="1:215" s="2" customFormat="1" x14ac:dyDescent="0.25">
      <c r="A123" s="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</row>
    <row r="124" spans="1:215" s="2" customFormat="1" x14ac:dyDescent="0.25">
      <c r="A124" s="3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</row>
    <row r="125" spans="1:215" s="2" customFormat="1" x14ac:dyDescent="0.25">
      <c r="A125" s="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</row>
    <row r="126" spans="1:215" s="2" customFormat="1" x14ac:dyDescent="0.25">
      <c r="A126" s="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</row>
    <row r="127" spans="1:215" s="2" customFormat="1" x14ac:dyDescent="0.25">
      <c r="A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</row>
    <row r="128" spans="1:215" s="2" customFormat="1" x14ac:dyDescent="0.25">
      <c r="A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</row>
    <row r="129" spans="1:215" s="2" customFormat="1" x14ac:dyDescent="0.25">
      <c r="A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</row>
    <row r="130" spans="1:215" s="2" customFormat="1" x14ac:dyDescent="0.25">
      <c r="A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</row>
    <row r="131" spans="1:215" s="2" customFormat="1" x14ac:dyDescent="0.25">
      <c r="A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</row>
    <row r="132" spans="1:215" s="2" customFormat="1" x14ac:dyDescent="0.25">
      <c r="A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</row>
    <row r="133" spans="1:215" s="2" customFormat="1" x14ac:dyDescent="0.25">
      <c r="A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</row>
    <row r="134" spans="1:215" s="2" customFormat="1" x14ac:dyDescent="0.25">
      <c r="A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</row>
    <row r="135" spans="1:215" s="2" customFormat="1" x14ac:dyDescent="0.25">
      <c r="A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</row>
    <row r="136" spans="1:215" s="2" customFormat="1" x14ac:dyDescent="0.25">
      <c r="A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</row>
    <row r="137" spans="1:215" s="2" customFormat="1" x14ac:dyDescent="0.25">
      <c r="A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</row>
    <row r="138" spans="1:215" s="2" customFormat="1" x14ac:dyDescent="0.25">
      <c r="A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</row>
    <row r="139" spans="1:215" s="2" customFormat="1" x14ac:dyDescent="0.25">
      <c r="A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</row>
    <row r="140" spans="1:215" s="2" customFormat="1" x14ac:dyDescent="0.25">
      <c r="A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</row>
    <row r="141" spans="1:215" s="2" customFormat="1" x14ac:dyDescent="0.25">
      <c r="A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</row>
    <row r="142" spans="1:215" s="2" customFormat="1" x14ac:dyDescent="0.25">
      <c r="A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</row>
    <row r="143" spans="1:215" s="2" customFormat="1" x14ac:dyDescent="0.25">
      <c r="A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</row>
    <row r="144" spans="1:215" s="2" customFormat="1" x14ac:dyDescent="0.25">
      <c r="A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</row>
    <row r="145" spans="1:215" s="2" customFormat="1" x14ac:dyDescent="0.25">
      <c r="A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</row>
    <row r="146" spans="1:215" s="2" customFormat="1" x14ac:dyDescent="0.25">
      <c r="A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</row>
    <row r="147" spans="1:215" s="2" customFormat="1" x14ac:dyDescent="0.25">
      <c r="A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</row>
    <row r="148" spans="1:215" s="2" customFormat="1" x14ac:dyDescent="0.25">
      <c r="A148" s="3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</row>
    <row r="149" spans="1:215" s="2" customFormat="1" x14ac:dyDescent="0.25">
      <c r="A149" s="3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</row>
    <row r="150" spans="1:215" s="2" customFormat="1" x14ac:dyDescent="0.25">
      <c r="A150" s="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</row>
    <row r="151" spans="1:215" s="2" customFormat="1" x14ac:dyDescent="0.25">
      <c r="A151" s="3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</row>
    <row r="152" spans="1:215" s="2" customFormat="1" x14ac:dyDescent="0.25">
      <c r="A152" s="3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</row>
    <row r="153" spans="1:215" s="2" customFormat="1" x14ac:dyDescent="0.25">
      <c r="A153" s="3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</row>
    <row r="154" spans="1:215" s="2" customFormat="1" x14ac:dyDescent="0.25">
      <c r="A154" s="3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</row>
    <row r="155" spans="1:215" s="2" customFormat="1" x14ac:dyDescent="0.25">
      <c r="A155" s="3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</row>
    <row r="156" spans="1:215" s="2" customFormat="1" x14ac:dyDescent="0.25">
      <c r="A156" s="3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</row>
    <row r="157" spans="1:215" s="2" customFormat="1" x14ac:dyDescent="0.25">
      <c r="A157" s="3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</row>
    <row r="158" spans="1:215" s="2" customFormat="1" x14ac:dyDescent="0.25">
      <c r="A158" s="3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</row>
    <row r="159" spans="1:215" s="2" customFormat="1" x14ac:dyDescent="0.25">
      <c r="A159" s="3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</row>
    <row r="160" spans="1:215" s="2" customFormat="1" x14ac:dyDescent="0.25">
      <c r="A160" s="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</row>
    <row r="161" spans="1:215" s="2" customFormat="1" x14ac:dyDescent="0.25">
      <c r="A161" s="3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</row>
    <row r="162" spans="1:215" s="2" customFormat="1" x14ac:dyDescent="0.25">
      <c r="A162" s="3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</row>
    <row r="163" spans="1:215" s="2" customFormat="1" x14ac:dyDescent="0.25">
      <c r="A163" s="3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</row>
    <row r="164" spans="1:215" s="2" customFormat="1" x14ac:dyDescent="0.25">
      <c r="A164" s="3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</row>
    <row r="165" spans="1:215" s="2" customFormat="1" x14ac:dyDescent="0.25">
      <c r="A165" s="3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</row>
    <row r="166" spans="1:215" s="2" customFormat="1" x14ac:dyDescent="0.25">
      <c r="A166" s="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</row>
    <row r="167" spans="1:215" s="2" customFormat="1" x14ac:dyDescent="0.25">
      <c r="A167" s="3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</row>
    <row r="168" spans="1:215" s="2" customFormat="1" x14ac:dyDescent="0.25">
      <c r="A168" s="3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</row>
    <row r="169" spans="1:215" s="2" customFormat="1" x14ac:dyDescent="0.25">
      <c r="A169" s="3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</row>
    <row r="170" spans="1:215" s="2" customFormat="1" x14ac:dyDescent="0.25">
      <c r="A170" s="3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</row>
    <row r="171" spans="1:215" s="2" customFormat="1" x14ac:dyDescent="0.25">
      <c r="A171" s="3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</row>
    <row r="172" spans="1:215" s="2" customFormat="1" x14ac:dyDescent="0.25">
      <c r="A172" s="3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</row>
    <row r="173" spans="1:215" s="2" customFormat="1" x14ac:dyDescent="0.25">
      <c r="A173" s="3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</row>
    <row r="174" spans="1:215" s="2" customFormat="1" x14ac:dyDescent="0.25">
      <c r="A174" s="3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</row>
    <row r="175" spans="1:215" s="2" customFormat="1" x14ac:dyDescent="0.25">
      <c r="A175" s="3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</row>
    <row r="176" spans="1:215" s="2" customFormat="1" x14ac:dyDescent="0.25">
      <c r="A176" s="3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</row>
    <row r="177" spans="1:215" s="2" customFormat="1" x14ac:dyDescent="0.25">
      <c r="A177" s="3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</row>
    <row r="178" spans="1:215" x14ac:dyDescent="0.25">
      <c r="D178" s="2"/>
      <c r="E178" s="2"/>
    </row>
    <row r="179" spans="1:215" x14ac:dyDescent="0.25">
      <c r="D179" s="2"/>
      <c r="E179" s="2"/>
    </row>
    <row r="180" spans="1:215" x14ac:dyDescent="0.25">
      <c r="D180" s="2"/>
      <c r="E180" s="2"/>
    </row>
    <row r="181" spans="1:215" x14ac:dyDescent="0.25">
      <c r="D181" s="2"/>
      <c r="E181" s="2"/>
    </row>
    <row r="182" spans="1:215" x14ac:dyDescent="0.25">
      <c r="D182" s="2"/>
      <c r="E182" s="2"/>
    </row>
    <row r="183" spans="1:215" x14ac:dyDescent="0.25">
      <c r="D183" s="2"/>
      <c r="E183" s="2"/>
    </row>
    <row r="184" spans="1:215" x14ac:dyDescent="0.25">
      <c r="D184" s="2"/>
      <c r="E184" s="2"/>
    </row>
    <row r="185" spans="1:215" x14ac:dyDescent="0.25">
      <c r="D185" s="2"/>
      <c r="E185" s="2"/>
    </row>
    <row r="186" spans="1:215" x14ac:dyDescent="0.25">
      <c r="D186" s="2"/>
      <c r="E186" s="2"/>
    </row>
    <row r="187" spans="1:215" x14ac:dyDescent="0.25">
      <c r="D187" s="2"/>
      <c r="E187" s="2"/>
    </row>
    <row r="188" spans="1:215" x14ac:dyDescent="0.25">
      <c r="D188" s="2"/>
      <c r="E188" s="2"/>
    </row>
    <row r="189" spans="1:215" x14ac:dyDescent="0.25">
      <c r="D189" s="2"/>
      <c r="E189" s="2"/>
    </row>
    <row r="190" spans="1:215" x14ac:dyDescent="0.25">
      <c r="D190" s="2"/>
      <c r="E190" s="2"/>
    </row>
    <row r="191" spans="1:215" x14ac:dyDescent="0.25">
      <c r="D191" s="2"/>
      <c r="E191" s="2"/>
    </row>
    <row r="192" spans="1:215" x14ac:dyDescent="0.25">
      <c r="D192" s="2"/>
      <c r="E192" s="2"/>
    </row>
    <row r="193" spans="4:5" x14ac:dyDescent="0.25">
      <c r="D193" s="2"/>
      <c r="E193" s="2"/>
    </row>
    <row r="194" spans="4:5" x14ac:dyDescent="0.25">
      <c r="D194" s="2"/>
      <c r="E194" s="2"/>
    </row>
  </sheetData>
  <mergeCells count="2">
    <mergeCell ref="A2:J2"/>
    <mergeCell ref="A1:J1"/>
  </mergeCells>
  <pageMargins left="0.23622047244094491" right="0.23622047244094491" top="0.47" bottom="0.34" header="0.47" footer="0.19"/>
  <pageSetup paperSize="9" scale="65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G194"/>
  <sheetViews>
    <sheetView tabSelected="1" view="pageBreakPreview" zoomScale="75" zoomScaleNormal="100" zoomScaleSheetLayoutView="75" workbookViewId="0">
      <pane xSplit="1" ySplit="5" topLeftCell="B72" activePane="bottomRight" state="frozen"/>
      <selection pane="topRight" activeCell="B1" sqref="B1"/>
      <selection pane="bottomLeft" activeCell="A6" sqref="A6"/>
      <selection pane="bottomRight" activeCell="I79" sqref="I79"/>
    </sheetView>
  </sheetViews>
  <sheetFormatPr defaultRowHeight="15.75" x14ac:dyDescent="0.25"/>
  <cols>
    <col min="1" max="1" width="67.42578125" style="3" customWidth="1"/>
    <col min="2" max="2" width="15.140625" style="1" customWidth="1"/>
    <col min="3" max="5" width="15.28515625" style="1" customWidth="1"/>
    <col min="6" max="6" width="13.28515625" style="1" customWidth="1"/>
    <col min="7" max="7" width="16.85546875" style="1" customWidth="1"/>
    <col min="8" max="8" width="10.7109375" style="1" customWidth="1"/>
    <col min="9" max="9" width="16.85546875" style="1" customWidth="1"/>
    <col min="10" max="10" width="10.28515625" style="1" customWidth="1"/>
    <col min="11" max="11" width="16.85546875" style="1" customWidth="1"/>
    <col min="12" max="12" width="11.28515625" style="1" customWidth="1"/>
    <col min="13" max="98" width="9.140625" style="1"/>
    <col min="99" max="99" width="29.140625" style="1" customWidth="1"/>
    <col min="100" max="101" width="9.140625" style="1" customWidth="1"/>
    <col min="102" max="102" width="11.5703125" style="1" customWidth="1"/>
    <col min="103" max="103" width="9.140625" style="1" customWidth="1"/>
    <col min="104" max="104" width="12.140625" style="1" customWidth="1"/>
    <col min="105" max="105" width="11.28515625" style="1" customWidth="1"/>
    <col min="106" max="106" width="12.5703125" style="1" customWidth="1"/>
    <col min="107" max="107" width="9.140625" style="1" customWidth="1"/>
    <col min="108" max="108" width="13.42578125" style="1" customWidth="1"/>
    <col min="109" max="109" width="6.85546875" style="1" customWidth="1"/>
    <col min="110" max="110" width="12.85546875" style="1" customWidth="1"/>
    <col min="111" max="111" width="7.28515625" style="1" customWidth="1"/>
    <col min="112" max="112" width="12.42578125" style="1" customWidth="1"/>
    <col min="113" max="113" width="8.28515625" style="1" customWidth="1"/>
    <col min="114" max="114" width="9.140625" style="1"/>
    <col min="115" max="115" width="10" style="1" bestFit="1" customWidth="1"/>
    <col min="116" max="116" width="9.7109375" style="1" customWidth="1"/>
    <col min="117" max="16384" width="9.140625" style="1"/>
  </cols>
  <sheetData>
    <row r="1" spans="1:12" ht="18.75" customHeight="1" x14ac:dyDescent="0.25">
      <c r="A1" s="76" t="s">
        <v>58</v>
      </c>
      <c r="B1" s="76"/>
      <c r="C1" s="76"/>
      <c r="D1" s="76"/>
      <c r="E1" s="76"/>
      <c r="F1" s="76"/>
      <c r="G1" s="76"/>
      <c r="H1" s="76"/>
      <c r="I1" s="76"/>
      <c r="J1" s="76"/>
      <c r="K1" s="32"/>
      <c r="L1" s="32"/>
    </row>
    <row r="2" spans="1:12" ht="36.75" customHeight="1" x14ac:dyDescent="0.25">
      <c r="A2" s="76" t="s">
        <v>78</v>
      </c>
      <c r="B2" s="76"/>
      <c r="C2" s="76"/>
      <c r="D2" s="76"/>
      <c r="E2" s="76"/>
      <c r="F2" s="76"/>
      <c r="G2" s="76"/>
      <c r="H2" s="76"/>
      <c r="I2" s="76"/>
      <c r="J2" s="76"/>
      <c r="K2" s="32"/>
      <c r="L2" s="32"/>
    </row>
    <row r="3" spans="1:12" x14ac:dyDescent="0.25">
      <c r="A3" s="48"/>
      <c r="B3" s="28"/>
      <c r="C3" s="28"/>
      <c r="D3" s="28"/>
      <c r="E3" s="28"/>
      <c r="F3" s="28"/>
      <c r="H3" s="30"/>
      <c r="I3" s="30" t="s">
        <v>57</v>
      </c>
      <c r="J3" s="30"/>
    </row>
    <row r="4" spans="1:12" s="28" customFormat="1" ht="47.25" x14ac:dyDescent="0.2">
      <c r="A4" s="29" t="s">
        <v>56</v>
      </c>
      <c r="B4" s="29" t="s">
        <v>80</v>
      </c>
      <c r="C4" s="29" t="s">
        <v>82</v>
      </c>
      <c r="D4" s="29" t="s">
        <v>55</v>
      </c>
      <c r="E4" s="29" t="s">
        <v>54</v>
      </c>
      <c r="F4" s="29" t="s">
        <v>53</v>
      </c>
      <c r="G4" s="29" t="s">
        <v>73</v>
      </c>
      <c r="H4" s="29" t="s">
        <v>74</v>
      </c>
      <c r="I4" s="29" t="s">
        <v>83</v>
      </c>
      <c r="J4" s="29" t="s">
        <v>84</v>
      </c>
    </row>
    <row r="5" spans="1:12" x14ac:dyDescent="0.25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  <c r="J5" s="27">
        <v>10</v>
      </c>
    </row>
    <row r="6" spans="1:12" x14ac:dyDescent="0.25">
      <c r="A6" s="26" t="s">
        <v>52</v>
      </c>
      <c r="B6" s="21"/>
      <c r="C6" s="21"/>
      <c r="D6" s="62"/>
      <c r="E6" s="21"/>
      <c r="F6" s="62"/>
      <c r="G6" s="21"/>
      <c r="H6" s="62"/>
      <c r="I6" s="21"/>
      <c r="J6" s="62"/>
    </row>
    <row r="7" spans="1:12" s="25" customFormat="1" x14ac:dyDescent="0.25">
      <c r="A7" s="22" t="s">
        <v>51</v>
      </c>
      <c r="B7" s="50">
        <f>B8+B11+B14+B19+B23</f>
        <v>21347.145</v>
      </c>
      <c r="C7" s="36">
        <f>C8+C11+C14+C19+C23</f>
        <v>19692</v>
      </c>
      <c r="D7" s="63">
        <f>C7/B7%</f>
        <v>92.24652758015182</v>
      </c>
      <c r="E7" s="36">
        <f>E8+E11+E14+E19+E23</f>
        <v>26898</v>
      </c>
      <c r="F7" s="63">
        <f>E7/C7%</f>
        <v>136.5935405240707</v>
      </c>
      <c r="G7" s="36">
        <f>G8+G11+G14+G19+G23</f>
        <v>27745</v>
      </c>
      <c r="H7" s="63">
        <f>G7/E7%</f>
        <v>103.14893300617146</v>
      </c>
      <c r="I7" s="36">
        <f>I8+I11+I14+I19+I23</f>
        <v>28950</v>
      </c>
      <c r="J7" s="63">
        <f>I7/G7%</f>
        <v>104.3431248873671</v>
      </c>
    </row>
    <row r="8" spans="1:12" s="25" customFormat="1" x14ac:dyDescent="0.25">
      <c r="A8" s="22" t="s">
        <v>50</v>
      </c>
      <c r="B8" s="52">
        <f>SUM(B9:B10)</f>
        <v>17060.93</v>
      </c>
      <c r="C8" s="35">
        <f>SUM(C9:C10)</f>
        <v>15029</v>
      </c>
      <c r="D8" s="63">
        <f t="shared" ref="D8" si="0">C8/B8%</f>
        <v>88.090156867181335</v>
      </c>
      <c r="E8" s="35">
        <f>E9+E10</f>
        <v>17332</v>
      </c>
      <c r="F8" s="63">
        <f t="shared" ref="F8:J8" si="1">E8/C8%</f>
        <v>115.32370749883559</v>
      </c>
      <c r="G8" s="35">
        <f>SUM(G9:G10)</f>
        <v>17939</v>
      </c>
      <c r="H8" s="63">
        <f t="shared" si="1"/>
        <v>103.50219247634433</v>
      </c>
      <c r="I8" s="35">
        <f>SUM(I9:I10)</f>
        <v>18566</v>
      </c>
      <c r="J8" s="63">
        <f t="shared" si="1"/>
        <v>103.49517810357322</v>
      </c>
    </row>
    <row r="9" spans="1:12" s="25" customFormat="1" x14ac:dyDescent="0.25">
      <c r="A9" s="24" t="s">
        <v>49</v>
      </c>
      <c r="B9" s="53"/>
      <c r="C9" s="34"/>
      <c r="D9" s="64"/>
      <c r="E9" s="34"/>
      <c r="F9" s="64"/>
      <c r="G9" s="34"/>
      <c r="H9" s="64"/>
      <c r="I9" s="34"/>
      <c r="J9" s="64"/>
    </row>
    <row r="10" spans="1:12" s="25" customFormat="1" x14ac:dyDescent="0.25">
      <c r="A10" s="24" t="s">
        <v>48</v>
      </c>
      <c r="B10" s="53">
        <v>17060.93</v>
      </c>
      <c r="C10" s="34">
        <v>15029</v>
      </c>
      <c r="D10" s="64">
        <f t="shared" ref="D10:D33" si="2">C10/B10%</f>
        <v>88.090156867181335</v>
      </c>
      <c r="E10" s="34">
        <v>17332</v>
      </c>
      <c r="F10" s="64">
        <f>E10/C10%</f>
        <v>115.32370749883559</v>
      </c>
      <c r="G10" s="34">
        <v>17939</v>
      </c>
      <c r="H10" s="64">
        <f>G10/E10%</f>
        <v>103.50219247634433</v>
      </c>
      <c r="I10" s="34">
        <v>18566</v>
      </c>
      <c r="J10" s="64">
        <f>I10/G10%</f>
        <v>103.49517810357322</v>
      </c>
    </row>
    <row r="11" spans="1:12" s="25" customFormat="1" ht="31.5" x14ac:dyDescent="0.25">
      <c r="A11" s="22" t="s">
        <v>47</v>
      </c>
      <c r="B11" s="52">
        <f>SUM(B12:B13)</f>
        <v>3507.35</v>
      </c>
      <c r="C11" s="35">
        <f>SUM(C12:C13)</f>
        <v>3910</v>
      </c>
      <c r="D11" s="63">
        <f t="shared" si="2"/>
        <v>111.4801773418678</v>
      </c>
      <c r="E11" s="35">
        <f>SUM(E12:E13)</f>
        <v>7946</v>
      </c>
      <c r="F11" s="63">
        <f t="shared" ref="F11:J87" si="3">E11/C11%</f>
        <v>203.22250639386189</v>
      </c>
      <c r="G11" s="35">
        <f>SUM(G12:G13)</f>
        <v>8208</v>
      </c>
      <c r="H11" s="63">
        <f t="shared" si="3"/>
        <v>103.29725648124844</v>
      </c>
      <c r="I11" s="35">
        <f>SUM(I12:I13)</f>
        <v>8723</v>
      </c>
      <c r="J11" s="63">
        <f t="shared" si="3"/>
        <v>106.27436647173489</v>
      </c>
    </row>
    <row r="12" spans="1:12" s="25" customFormat="1" x14ac:dyDescent="0.25">
      <c r="A12" s="24" t="s">
        <v>46</v>
      </c>
      <c r="B12" s="53">
        <v>3507.35</v>
      </c>
      <c r="C12" s="34">
        <v>3910</v>
      </c>
      <c r="D12" s="64">
        <f>C12/B12%</f>
        <v>111.4801773418678</v>
      </c>
      <c r="E12" s="34">
        <v>7946</v>
      </c>
      <c r="F12" s="64">
        <f t="shared" si="3"/>
        <v>203.22250639386189</v>
      </c>
      <c r="G12" s="34">
        <v>8208</v>
      </c>
      <c r="H12" s="64">
        <f t="shared" si="3"/>
        <v>103.29725648124844</v>
      </c>
      <c r="I12" s="34">
        <v>8723</v>
      </c>
      <c r="J12" s="64">
        <f t="shared" si="3"/>
        <v>106.27436647173489</v>
      </c>
    </row>
    <row r="13" spans="1:12" s="25" customFormat="1" x14ac:dyDescent="0.25">
      <c r="A13" s="24" t="s">
        <v>45</v>
      </c>
      <c r="B13" s="53"/>
      <c r="C13" s="34"/>
      <c r="D13" s="64"/>
      <c r="E13" s="34"/>
      <c r="F13" s="64"/>
      <c r="G13" s="34"/>
      <c r="H13" s="64"/>
      <c r="I13" s="34"/>
      <c r="J13" s="64"/>
    </row>
    <row r="14" spans="1:12" s="25" customFormat="1" x14ac:dyDescent="0.25">
      <c r="A14" s="22" t="s">
        <v>44</v>
      </c>
      <c r="B14" s="52">
        <f>SUM(B15:B17)</f>
        <v>383.81</v>
      </c>
      <c r="C14" s="35">
        <f>SUM(C15:C17)</f>
        <v>353</v>
      </c>
      <c r="D14" s="63">
        <f t="shared" si="2"/>
        <v>91.972590604726307</v>
      </c>
      <c r="E14" s="35">
        <f>SUM(E15:E18)</f>
        <v>1192</v>
      </c>
      <c r="F14" s="63">
        <f t="shared" si="3"/>
        <v>337.67705382436264</v>
      </c>
      <c r="G14" s="35">
        <f>SUM(G15:G18)</f>
        <v>1161</v>
      </c>
      <c r="H14" s="63">
        <f>SUM(H15:H18)</f>
        <v>172.60110074180426</v>
      </c>
      <c r="I14" s="35">
        <f>SUM(I15:I18)</f>
        <v>1222</v>
      </c>
      <c r="J14" s="63">
        <f>SUM(J15:J18)</f>
        <v>210.47138047138048</v>
      </c>
    </row>
    <row r="15" spans="1:12" s="25" customFormat="1" ht="31.5" x14ac:dyDescent="0.25">
      <c r="A15" s="24" t="s">
        <v>42</v>
      </c>
      <c r="B15" s="53">
        <v>327.58</v>
      </c>
      <c r="C15" s="34">
        <v>315</v>
      </c>
      <c r="D15" s="64">
        <f t="shared" si="2"/>
        <v>96.15971671042189</v>
      </c>
      <c r="E15" s="34"/>
      <c r="F15" s="64">
        <f t="shared" si="3"/>
        <v>0</v>
      </c>
      <c r="G15" s="34"/>
      <c r="H15" s="64">
        <v>0</v>
      </c>
      <c r="I15" s="34"/>
      <c r="J15" s="64"/>
    </row>
    <row r="16" spans="1:12" s="25" customFormat="1" x14ac:dyDescent="0.25">
      <c r="A16" s="24" t="s">
        <v>41</v>
      </c>
      <c r="B16" s="53">
        <v>11.11</v>
      </c>
      <c r="C16" s="34">
        <v>4</v>
      </c>
      <c r="D16" s="64">
        <f t="shared" si="2"/>
        <v>36.003600360036003</v>
      </c>
      <c r="E16" s="34">
        <v>63</v>
      </c>
      <c r="F16" s="64">
        <f t="shared" si="3"/>
        <v>1575</v>
      </c>
      <c r="G16" s="34">
        <v>66</v>
      </c>
      <c r="H16" s="64">
        <f t="shared" si="3"/>
        <v>104.76190476190476</v>
      </c>
      <c r="I16" s="34">
        <v>69</v>
      </c>
      <c r="J16" s="64">
        <f t="shared" si="3"/>
        <v>104.54545454545455</v>
      </c>
    </row>
    <row r="17" spans="1:10" s="25" customFormat="1" ht="31.5" x14ac:dyDescent="0.25">
      <c r="A17" s="24" t="s">
        <v>40</v>
      </c>
      <c r="B17" s="53">
        <v>45.12</v>
      </c>
      <c r="C17" s="34">
        <v>34</v>
      </c>
      <c r="D17" s="64">
        <f t="shared" si="2"/>
        <v>75.354609929078009</v>
      </c>
      <c r="E17" s="34">
        <v>199</v>
      </c>
      <c r="F17" s="64">
        <f t="shared" si="3"/>
        <v>585.29411764705878</v>
      </c>
      <c r="G17" s="34">
        <v>135</v>
      </c>
      <c r="H17" s="64">
        <f t="shared" si="3"/>
        <v>67.8391959798995</v>
      </c>
      <c r="I17" s="34">
        <v>143</v>
      </c>
      <c r="J17" s="64">
        <f t="shared" si="3"/>
        <v>105.92592592592592</v>
      </c>
    </row>
    <row r="18" spans="1:10" s="25" customFormat="1" ht="31.5" x14ac:dyDescent="0.25">
      <c r="A18" s="24" t="s">
        <v>43</v>
      </c>
      <c r="B18" s="53"/>
      <c r="C18" s="34"/>
      <c r="D18" s="64"/>
      <c r="E18" s="34">
        <v>930</v>
      </c>
      <c r="F18" s="64"/>
      <c r="G18" s="34">
        <v>960</v>
      </c>
      <c r="H18" s="64"/>
      <c r="I18" s="34">
        <v>1010</v>
      </c>
      <c r="J18" s="64"/>
    </row>
    <row r="19" spans="1:10" s="25" customFormat="1" x14ac:dyDescent="0.25">
      <c r="A19" s="22" t="s">
        <v>39</v>
      </c>
      <c r="B19" s="52">
        <f>SUM(B20:B22)</f>
        <v>282.435</v>
      </c>
      <c r="C19" s="35">
        <f>SUM(C20:C22)</f>
        <v>301</v>
      </c>
      <c r="D19" s="64">
        <f t="shared" si="2"/>
        <v>106.57319383220918</v>
      </c>
      <c r="E19" s="35">
        <f>SUM(E20:E22)</f>
        <v>311</v>
      </c>
      <c r="F19" s="64">
        <f t="shared" si="3"/>
        <v>103.32225913621264</v>
      </c>
      <c r="G19" s="35">
        <f>SUM(G20:G22)</f>
        <v>320</v>
      </c>
      <c r="H19" s="64">
        <f t="shared" si="3"/>
        <v>102.89389067524117</v>
      </c>
      <c r="I19" s="35">
        <f>SUM(I20:I22)</f>
        <v>316</v>
      </c>
      <c r="J19" s="64">
        <f t="shared" si="3"/>
        <v>98.75</v>
      </c>
    </row>
    <row r="20" spans="1:10" s="25" customFormat="1" x14ac:dyDescent="0.25">
      <c r="A20" s="24" t="s">
        <v>38</v>
      </c>
      <c r="B20" s="53"/>
      <c r="C20" s="34"/>
      <c r="D20" s="64"/>
      <c r="E20" s="34"/>
      <c r="F20" s="64"/>
      <c r="G20" s="34"/>
      <c r="H20" s="64"/>
      <c r="I20" s="34"/>
      <c r="J20" s="64"/>
    </row>
    <row r="21" spans="1:10" s="25" customFormat="1" x14ac:dyDescent="0.25">
      <c r="A21" s="24" t="s">
        <v>37</v>
      </c>
      <c r="B21" s="53">
        <v>282.435</v>
      </c>
      <c r="C21" s="34">
        <v>301</v>
      </c>
      <c r="D21" s="64">
        <f t="shared" si="2"/>
        <v>106.57319383220918</v>
      </c>
      <c r="E21" s="34">
        <v>311</v>
      </c>
      <c r="F21" s="64">
        <f t="shared" si="3"/>
        <v>103.32225913621264</v>
      </c>
      <c r="G21" s="34">
        <v>320</v>
      </c>
      <c r="H21" s="64">
        <f t="shared" si="3"/>
        <v>102.89389067524117</v>
      </c>
      <c r="I21" s="34">
        <v>316</v>
      </c>
      <c r="J21" s="64">
        <f t="shared" si="3"/>
        <v>98.75</v>
      </c>
    </row>
    <row r="22" spans="1:10" s="25" customFormat="1" x14ac:dyDescent="0.25">
      <c r="A22" s="24" t="s">
        <v>36</v>
      </c>
      <c r="B22" s="53"/>
      <c r="C22" s="34"/>
      <c r="D22" s="64"/>
      <c r="E22" s="34"/>
      <c r="F22" s="64"/>
      <c r="G22" s="34"/>
      <c r="H22" s="64"/>
      <c r="I22" s="34"/>
      <c r="J22" s="64"/>
    </row>
    <row r="23" spans="1:10" s="25" customFormat="1" x14ac:dyDescent="0.25">
      <c r="A23" s="22" t="s">
        <v>35</v>
      </c>
      <c r="B23" s="52">
        <v>112.62</v>
      </c>
      <c r="C23" s="35">
        <v>99</v>
      </c>
      <c r="D23" s="63">
        <f t="shared" si="2"/>
        <v>87.906233351092155</v>
      </c>
      <c r="E23" s="35">
        <v>117</v>
      </c>
      <c r="F23" s="63">
        <f t="shared" si="3"/>
        <v>118.18181818181819</v>
      </c>
      <c r="G23" s="35">
        <v>117</v>
      </c>
      <c r="H23" s="63">
        <f t="shared" si="3"/>
        <v>100</v>
      </c>
      <c r="I23" s="35">
        <v>123</v>
      </c>
      <c r="J23" s="63">
        <f t="shared" si="3"/>
        <v>105.12820512820514</v>
      </c>
    </row>
    <row r="24" spans="1:10" s="25" customFormat="1" x14ac:dyDescent="0.25">
      <c r="A24" s="22" t="s">
        <v>34</v>
      </c>
      <c r="B24" s="50">
        <f>B25+B27+B28+B30+B31+B32</f>
        <v>201.40600000000001</v>
      </c>
      <c r="C24" s="36">
        <f>C25+C27+C28+C30+C31+C32</f>
        <v>178</v>
      </c>
      <c r="D24" s="63">
        <f t="shared" si="2"/>
        <v>88.378697754783857</v>
      </c>
      <c r="E24" s="36">
        <f>E25+E27+E28+E30+E31+E32</f>
        <v>175</v>
      </c>
      <c r="F24" s="63">
        <f t="shared" si="3"/>
        <v>98.31460674157303</v>
      </c>
      <c r="G24" s="36">
        <f>G25+G27+G28+G30+G31+G32</f>
        <v>184</v>
      </c>
      <c r="H24" s="63">
        <f t="shared" si="3"/>
        <v>105.14285714285714</v>
      </c>
      <c r="I24" s="36">
        <f>I25+I27+I28+I30+I31+I32</f>
        <v>198</v>
      </c>
      <c r="J24" s="63">
        <f t="shared" si="3"/>
        <v>107.60869565217391</v>
      </c>
    </row>
    <row r="25" spans="1:10" s="16" customFormat="1" x14ac:dyDescent="0.2">
      <c r="A25" s="22" t="s">
        <v>32</v>
      </c>
      <c r="B25" s="52">
        <f>SUM(B26:B26)</f>
        <v>51</v>
      </c>
      <c r="C25" s="35">
        <f>SUM(C26:C26)</f>
        <v>47</v>
      </c>
      <c r="D25" s="63">
        <f t="shared" si="2"/>
        <v>92.156862745098039</v>
      </c>
      <c r="E25" s="35">
        <f>SUM(E26:E26)</f>
        <v>43</v>
      </c>
      <c r="F25" s="63">
        <f t="shared" si="3"/>
        <v>91.489361702127667</v>
      </c>
      <c r="G25" s="35">
        <f>SUM(G26:G26)</f>
        <v>49</v>
      </c>
      <c r="H25" s="63">
        <f t="shared" si="3"/>
        <v>113.95348837209302</v>
      </c>
      <c r="I25" s="35">
        <f>SUM(I26:I26)</f>
        <v>54</v>
      </c>
      <c r="J25" s="63">
        <f t="shared" si="3"/>
        <v>110.20408163265306</v>
      </c>
    </row>
    <row r="26" spans="1:10" s="16" customFormat="1" x14ac:dyDescent="0.2">
      <c r="A26" s="24" t="s">
        <v>31</v>
      </c>
      <c r="B26" s="53">
        <v>51</v>
      </c>
      <c r="C26" s="34">
        <v>47</v>
      </c>
      <c r="D26" s="64">
        <f>C26/B26%</f>
        <v>92.156862745098039</v>
      </c>
      <c r="E26" s="34">
        <v>43</v>
      </c>
      <c r="F26" s="64">
        <f t="shared" si="3"/>
        <v>91.489361702127667</v>
      </c>
      <c r="G26" s="34">
        <v>49</v>
      </c>
      <c r="H26" s="64">
        <f t="shared" si="3"/>
        <v>113.95348837209302</v>
      </c>
      <c r="I26" s="34">
        <v>54</v>
      </c>
      <c r="J26" s="64">
        <f t="shared" si="3"/>
        <v>110.20408163265306</v>
      </c>
    </row>
    <row r="27" spans="1:10" s="16" customFormat="1" ht="31.5" x14ac:dyDescent="0.2">
      <c r="A27" s="22" t="s">
        <v>30</v>
      </c>
      <c r="B27" s="52">
        <v>0</v>
      </c>
      <c r="C27" s="35">
        <v>2</v>
      </c>
      <c r="D27" s="63"/>
      <c r="E27" s="35">
        <v>2</v>
      </c>
      <c r="F27" s="63">
        <f t="shared" si="3"/>
        <v>100</v>
      </c>
      <c r="G27" s="35">
        <v>2</v>
      </c>
      <c r="H27" s="63">
        <f t="shared" si="3"/>
        <v>100</v>
      </c>
      <c r="I27" s="35">
        <v>2</v>
      </c>
      <c r="J27" s="63">
        <f t="shared" si="3"/>
        <v>100</v>
      </c>
    </row>
    <row r="28" spans="1:10" s="16" customFormat="1" x14ac:dyDescent="0.2">
      <c r="A28" s="22" t="s">
        <v>33</v>
      </c>
      <c r="B28" s="52">
        <f>B29</f>
        <v>87.695999999999998</v>
      </c>
      <c r="C28" s="35">
        <f>C29</f>
        <v>75</v>
      </c>
      <c r="D28" s="64">
        <f t="shared" si="2"/>
        <v>85.522714833059666</v>
      </c>
      <c r="E28" s="35">
        <f>E29</f>
        <v>75</v>
      </c>
      <c r="F28" s="64">
        <f t="shared" si="3"/>
        <v>100</v>
      </c>
      <c r="G28" s="35">
        <f>G29</f>
        <v>77</v>
      </c>
      <c r="H28" s="64">
        <f t="shared" si="3"/>
        <v>102.66666666666667</v>
      </c>
      <c r="I28" s="35">
        <f>I29</f>
        <v>80</v>
      </c>
      <c r="J28" s="64">
        <f t="shared" si="3"/>
        <v>103.8961038961039</v>
      </c>
    </row>
    <row r="29" spans="1:10" s="16" customFormat="1" x14ac:dyDescent="0.25">
      <c r="A29" s="23" t="s">
        <v>70</v>
      </c>
      <c r="B29" s="53">
        <v>87.695999999999998</v>
      </c>
      <c r="C29" s="34">
        <v>75</v>
      </c>
      <c r="D29" s="64">
        <f t="shared" si="2"/>
        <v>85.522714833059666</v>
      </c>
      <c r="E29" s="34">
        <v>75</v>
      </c>
      <c r="F29" s="64">
        <f t="shared" si="3"/>
        <v>100</v>
      </c>
      <c r="G29" s="34">
        <v>77</v>
      </c>
      <c r="H29" s="64">
        <f t="shared" si="3"/>
        <v>102.66666666666667</v>
      </c>
      <c r="I29" s="34">
        <v>80</v>
      </c>
      <c r="J29" s="64">
        <f t="shared" si="3"/>
        <v>103.8961038961039</v>
      </c>
    </row>
    <row r="30" spans="1:10" s="16" customFormat="1" ht="31.5" x14ac:dyDescent="0.2">
      <c r="A30" s="22" t="s">
        <v>29</v>
      </c>
      <c r="B30" s="52">
        <v>0.26</v>
      </c>
      <c r="C30" s="35">
        <v>10</v>
      </c>
      <c r="D30" s="63">
        <f t="shared" si="2"/>
        <v>3846.1538461538462</v>
      </c>
      <c r="E30" s="35">
        <v>10</v>
      </c>
      <c r="F30" s="63">
        <f t="shared" si="3"/>
        <v>100</v>
      </c>
      <c r="G30" s="35">
        <v>10</v>
      </c>
      <c r="H30" s="63">
        <f t="shared" si="3"/>
        <v>100</v>
      </c>
      <c r="I30" s="35">
        <v>15</v>
      </c>
      <c r="J30" s="63">
        <f t="shared" si="3"/>
        <v>150</v>
      </c>
    </row>
    <row r="31" spans="1:10" s="16" customFormat="1" x14ac:dyDescent="0.2">
      <c r="A31" s="22" t="s">
        <v>28</v>
      </c>
      <c r="B31" s="52">
        <v>62.45</v>
      </c>
      <c r="C31" s="35">
        <v>44</v>
      </c>
      <c r="D31" s="63">
        <f t="shared" si="2"/>
        <v>70.456365092073653</v>
      </c>
      <c r="E31" s="35">
        <v>45</v>
      </c>
      <c r="F31" s="63">
        <f t="shared" si="3"/>
        <v>102.27272727272727</v>
      </c>
      <c r="G31" s="35">
        <v>46</v>
      </c>
      <c r="H31" s="63">
        <f t="shared" si="3"/>
        <v>102.22222222222221</v>
      </c>
      <c r="I31" s="35">
        <v>47</v>
      </c>
      <c r="J31" s="63">
        <f t="shared" si="3"/>
        <v>102.17391304347825</v>
      </c>
    </row>
    <row r="32" spans="1:10" s="16" customFormat="1" x14ac:dyDescent="0.2">
      <c r="A32" s="22" t="s">
        <v>27</v>
      </c>
      <c r="B32" s="52"/>
      <c r="C32" s="35"/>
      <c r="D32" s="63"/>
      <c r="E32" s="35"/>
      <c r="F32" s="63"/>
      <c r="G32" s="35"/>
      <c r="H32" s="63"/>
      <c r="I32" s="35"/>
      <c r="J32" s="63"/>
    </row>
    <row r="33" spans="1:10" s="16" customFormat="1" x14ac:dyDescent="0.2">
      <c r="A33" s="13" t="s">
        <v>26</v>
      </c>
      <c r="B33" s="52">
        <f>B7+B24</f>
        <v>21548.550999999999</v>
      </c>
      <c r="C33" s="35">
        <f>C7+C24</f>
        <v>19870</v>
      </c>
      <c r="D33" s="63">
        <f t="shared" si="2"/>
        <v>92.210376465684391</v>
      </c>
      <c r="E33" s="35">
        <f>E7+E24</f>
        <v>27073</v>
      </c>
      <c r="F33" s="63">
        <f>E33/C33%</f>
        <v>136.25062908907901</v>
      </c>
      <c r="G33" s="35">
        <f>G7+G24</f>
        <v>27929</v>
      </c>
      <c r="H33" s="63">
        <f t="shared" si="3"/>
        <v>103.16182174121818</v>
      </c>
      <c r="I33" s="35">
        <f>I7+I24</f>
        <v>29148</v>
      </c>
      <c r="J33" s="63">
        <f t="shared" si="3"/>
        <v>104.36463890579684</v>
      </c>
    </row>
    <row r="34" spans="1:10" s="16" customFormat="1" x14ac:dyDescent="0.2">
      <c r="A34" s="13" t="s">
        <v>81</v>
      </c>
      <c r="B34" s="52">
        <v>1155.8499999999999</v>
      </c>
      <c r="C34" s="58">
        <v>3092.8</v>
      </c>
      <c r="D34" s="63"/>
      <c r="E34" s="35"/>
      <c r="F34" s="63"/>
      <c r="G34" s="35"/>
      <c r="H34" s="63"/>
      <c r="I34" s="35"/>
      <c r="J34" s="63"/>
    </row>
    <row r="35" spans="1:10" s="16" customFormat="1" ht="31.5" x14ac:dyDescent="0.2">
      <c r="A35" s="13" t="s">
        <v>25</v>
      </c>
      <c r="B35" s="53"/>
      <c r="C35" s="34"/>
      <c r="D35" s="64"/>
      <c r="E35" s="34"/>
      <c r="F35" s="64"/>
      <c r="G35" s="34"/>
      <c r="H35" s="64"/>
      <c r="I35" s="34"/>
      <c r="J35" s="64"/>
    </row>
    <row r="36" spans="1:10" s="16" customFormat="1" ht="31.5" x14ac:dyDescent="0.2">
      <c r="A36" s="13" t="s">
        <v>24</v>
      </c>
      <c r="B36" s="53"/>
      <c r="C36" s="34"/>
      <c r="D36" s="64"/>
      <c r="E36" s="34"/>
      <c r="F36" s="64"/>
      <c r="G36" s="34"/>
      <c r="H36" s="64"/>
      <c r="I36" s="34"/>
      <c r="J36" s="64"/>
    </row>
    <row r="37" spans="1:10" s="16" customFormat="1" x14ac:dyDescent="0.2">
      <c r="A37" s="17"/>
      <c r="B37" s="54"/>
      <c r="C37" s="37"/>
      <c r="D37" s="63"/>
      <c r="E37" s="37"/>
      <c r="F37" s="63"/>
      <c r="G37" s="38"/>
      <c r="H37" s="63"/>
      <c r="I37" s="38"/>
      <c r="J37" s="63"/>
    </row>
    <row r="38" spans="1:10" s="16" customFormat="1" x14ac:dyDescent="0.2">
      <c r="A38" s="15" t="s">
        <v>23</v>
      </c>
      <c r="B38" s="51">
        <f>B39+B36</f>
        <v>118604.17</v>
      </c>
      <c r="C38" s="39">
        <f>C39</f>
        <v>163423.47</v>
      </c>
      <c r="D38" s="64">
        <f t="shared" ref="D38:D87" si="4">C38/B38%</f>
        <v>137.78897487331179</v>
      </c>
      <c r="E38" s="39">
        <f>E39</f>
        <v>136280.79999999999</v>
      </c>
      <c r="F38" s="64">
        <f t="shared" si="3"/>
        <v>83.391204457964321</v>
      </c>
      <c r="G38" s="39">
        <f>G39</f>
        <v>134600.1</v>
      </c>
      <c r="H38" s="64">
        <f t="shared" si="3"/>
        <v>98.766737500807167</v>
      </c>
      <c r="I38" s="39">
        <f>I39</f>
        <v>134214.5</v>
      </c>
      <c r="J38" s="64">
        <f t="shared" si="3"/>
        <v>99.713521758156205</v>
      </c>
    </row>
    <row r="39" spans="1:10" s="16" customFormat="1" ht="31.5" x14ac:dyDescent="0.2">
      <c r="A39" s="17" t="s">
        <v>22</v>
      </c>
      <c r="B39" s="51">
        <f>B41+B44+B54</f>
        <v>118604.17</v>
      </c>
      <c r="C39" s="39">
        <f>C41+C44+C54</f>
        <v>163423.47</v>
      </c>
      <c r="D39" s="64">
        <f t="shared" si="4"/>
        <v>137.78897487331179</v>
      </c>
      <c r="E39" s="39">
        <f>E41+E44+E54</f>
        <v>136280.79999999999</v>
      </c>
      <c r="F39" s="64">
        <f t="shared" si="3"/>
        <v>83.391204457964321</v>
      </c>
      <c r="G39" s="39">
        <f>G41+G44+G54</f>
        <v>134600.1</v>
      </c>
      <c r="H39" s="64">
        <f t="shared" ref="H39:I39" si="5">H41+H44+H54</f>
        <v>1401.1355256841773</v>
      </c>
      <c r="I39" s="39">
        <f t="shared" si="5"/>
        <v>134214.5</v>
      </c>
      <c r="J39" s="64">
        <f t="shared" si="3"/>
        <v>99.713521758156205</v>
      </c>
    </row>
    <row r="40" spans="1:10" s="16" customFormat="1" x14ac:dyDescent="0.2">
      <c r="A40" s="17" t="s">
        <v>21</v>
      </c>
      <c r="B40" s="54"/>
      <c r="C40" s="37"/>
      <c r="D40" s="64"/>
      <c r="E40" s="37"/>
      <c r="F40" s="64"/>
      <c r="G40" s="37"/>
      <c r="H40" s="64"/>
      <c r="I40" s="37"/>
      <c r="J40" s="64"/>
    </row>
    <row r="41" spans="1:10" s="20" customFormat="1" x14ac:dyDescent="0.2">
      <c r="A41" s="19" t="s">
        <v>20</v>
      </c>
      <c r="B41" s="55">
        <f>SUM(B42:B43)</f>
        <v>26580.799999999999</v>
      </c>
      <c r="C41" s="40">
        <f>SUM(C42:C43)</f>
        <v>30572.82</v>
      </c>
      <c r="D41" s="63">
        <f t="shared" si="4"/>
        <v>115.01843435863481</v>
      </c>
      <c r="E41" s="40">
        <f>SUM(E42:E43)</f>
        <v>39422.199999999997</v>
      </c>
      <c r="F41" s="63">
        <f t="shared" si="3"/>
        <v>128.94525267868647</v>
      </c>
      <c r="G41" s="40">
        <f>SUM(G42:G43)</f>
        <v>37568.400000000001</v>
      </c>
      <c r="H41" s="63">
        <f t="shared" si="3"/>
        <v>95.297573448463055</v>
      </c>
      <c r="I41" s="40">
        <f>SUM(I42:I43)</f>
        <v>37275.300000000003</v>
      </c>
      <c r="J41" s="63">
        <f t="shared" si="3"/>
        <v>99.219823042769988</v>
      </c>
    </row>
    <row r="42" spans="1:10" s="16" customFormat="1" x14ac:dyDescent="0.2">
      <c r="A42" s="17" t="s">
        <v>19</v>
      </c>
      <c r="B42" s="54">
        <v>22060.3</v>
      </c>
      <c r="C42" s="37">
        <v>25722.2</v>
      </c>
      <c r="D42" s="64">
        <f t="shared" si="4"/>
        <v>116.59950227331451</v>
      </c>
      <c r="E42" s="37">
        <v>32508</v>
      </c>
      <c r="F42" s="64">
        <f t="shared" si="3"/>
        <v>126.38110270505635</v>
      </c>
      <c r="G42" s="37">
        <v>30983.3</v>
      </c>
      <c r="H42" s="64">
        <f t="shared" si="3"/>
        <v>95.309769902793164</v>
      </c>
      <c r="I42" s="37">
        <v>30741.5</v>
      </c>
      <c r="J42" s="64">
        <f t="shared" si="3"/>
        <v>99.219579579967288</v>
      </c>
    </row>
    <row r="43" spans="1:10" s="16" customFormat="1" x14ac:dyDescent="0.2">
      <c r="A43" s="17" t="s">
        <v>18</v>
      </c>
      <c r="B43" s="54">
        <v>4520.5</v>
      </c>
      <c r="C43" s="37">
        <v>4850.62</v>
      </c>
      <c r="D43" s="64">
        <f t="shared" si="4"/>
        <v>107.30273199867271</v>
      </c>
      <c r="E43" s="37">
        <v>6914.2</v>
      </c>
      <c r="F43" s="64">
        <f t="shared" si="3"/>
        <v>142.54260280129137</v>
      </c>
      <c r="G43" s="41">
        <v>6585.1</v>
      </c>
      <c r="H43" s="64">
        <f t="shared" si="3"/>
        <v>95.240230250788244</v>
      </c>
      <c r="I43" s="41">
        <v>6533.8</v>
      </c>
      <c r="J43" s="64">
        <f t="shared" si="3"/>
        <v>99.22096855021185</v>
      </c>
    </row>
    <row r="44" spans="1:10" s="20" customFormat="1" ht="31.5" x14ac:dyDescent="0.2">
      <c r="A44" s="17" t="s">
        <v>59</v>
      </c>
      <c r="B44" s="51">
        <f>SUM(B45:B53)</f>
        <v>24128.548999999999</v>
      </c>
      <c r="C44" s="39">
        <f>SUM(C45:C53)</f>
        <v>24880.005999999998</v>
      </c>
      <c r="D44" s="65">
        <f t="shared" si="4"/>
        <v>103.11438951426379</v>
      </c>
      <c r="E44" s="39">
        <f>SUM(E45:E53)</f>
        <v>12828.2</v>
      </c>
      <c r="F44" s="65">
        <f t="shared" si="3"/>
        <v>51.560276954917143</v>
      </c>
      <c r="G44" s="39">
        <f>SUM(G45:G53)</f>
        <v>15917</v>
      </c>
      <c r="H44" s="65">
        <f t="shared" ref="H44:I44" si="6">SUM(H45:H53)</f>
        <v>234.99898744430945</v>
      </c>
      <c r="I44" s="39">
        <f t="shared" si="6"/>
        <v>15874.7</v>
      </c>
      <c r="J44" s="65">
        <f t="shared" si="3"/>
        <v>99.734246403216702</v>
      </c>
    </row>
    <row r="45" spans="1:10" s="20" customFormat="1" ht="63" x14ac:dyDescent="0.2">
      <c r="A45" s="17" t="s">
        <v>85</v>
      </c>
      <c r="B45" s="54">
        <v>0</v>
      </c>
      <c r="C45" s="37">
        <v>800.15</v>
      </c>
      <c r="D45" s="60"/>
      <c r="E45" s="37"/>
      <c r="F45" s="60"/>
      <c r="G45" s="37"/>
      <c r="H45" s="60"/>
      <c r="I45" s="37"/>
      <c r="J45" s="60"/>
    </row>
    <row r="46" spans="1:10" s="20" customFormat="1" ht="63" x14ac:dyDescent="0.2">
      <c r="A46" s="17" t="s">
        <v>86</v>
      </c>
      <c r="B46" s="54">
        <v>2547.5</v>
      </c>
      <c r="C46" s="37">
        <v>7434.6559999999999</v>
      </c>
      <c r="D46" s="60"/>
      <c r="E46" s="37"/>
      <c r="F46" s="60">
        <f t="shared" si="3"/>
        <v>0</v>
      </c>
      <c r="G46" s="37"/>
      <c r="H46" s="60">
        <v>0</v>
      </c>
      <c r="I46" s="37"/>
      <c r="J46" s="60">
        <v>0</v>
      </c>
    </row>
    <row r="47" spans="1:10" s="20" customFormat="1" ht="31.5" x14ac:dyDescent="0.2">
      <c r="A47" s="17" t="s">
        <v>87</v>
      </c>
      <c r="B47" s="54">
        <v>0</v>
      </c>
      <c r="C47" s="37">
        <v>950</v>
      </c>
      <c r="D47" s="64">
        <v>0</v>
      </c>
      <c r="E47" s="37">
        <v>2000</v>
      </c>
      <c r="F47" s="64">
        <f>E47/C47%</f>
        <v>210.52631578947367</v>
      </c>
      <c r="G47" s="37">
        <v>2000</v>
      </c>
      <c r="H47" s="64">
        <f>G47/E47%</f>
        <v>100</v>
      </c>
      <c r="I47" s="37">
        <v>2000</v>
      </c>
      <c r="J47" s="64">
        <f>I47/G47%</f>
        <v>100</v>
      </c>
    </row>
    <row r="48" spans="1:10" s="20" customFormat="1" ht="30" x14ac:dyDescent="0.2">
      <c r="A48" s="61" t="s">
        <v>92</v>
      </c>
      <c r="B48" s="54">
        <v>0</v>
      </c>
      <c r="C48" s="37"/>
      <c r="D48" s="60"/>
      <c r="E48" s="37">
        <v>396</v>
      </c>
      <c r="F48" s="60"/>
      <c r="G48" s="37"/>
      <c r="H48" s="60"/>
      <c r="I48" s="37"/>
      <c r="J48" s="60"/>
    </row>
    <row r="49" spans="1:10" s="20" customFormat="1" ht="31.5" x14ac:dyDescent="0.2">
      <c r="A49" s="17" t="s">
        <v>75</v>
      </c>
      <c r="B49" s="54">
        <v>8537.76</v>
      </c>
      <c r="C49" s="37">
        <v>1563.97</v>
      </c>
      <c r="D49" s="60">
        <f>C49/B49%</f>
        <v>18.318270834504602</v>
      </c>
      <c r="E49" s="37">
        <v>1975.2</v>
      </c>
      <c r="F49" s="60">
        <f>E49/C49%</f>
        <v>126.29398262115004</v>
      </c>
      <c r="G49" s="37">
        <v>2666.5</v>
      </c>
      <c r="H49" s="60">
        <f>G49/E49%</f>
        <v>134.99898744430945</v>
      </c>
      <c r="I49" s="37">
        <v>2666.5</v>
      </c>
      <c r="J49" s="60">
        <f t="shared" si="3"/>
        <v>100</v>
      </c>
    </row>
    <row r="50" spans="1:10" s="20" customFormat="1" ht="47.25" x14ac:dyDescent="0.2">
      <c r="A50" s="17" t="s">
        <v>76</v>
      </c>
      <c r="B50" s="54">
        <v>214.8</v>
      </c>
      <c r="C50" s="37">
        <v>303.02999999999997</v>
      </c>
      <c r="D50" s="60">
        <f t="shared" ref="D50" si="7">C50/B50%</f>
        <v>141.07541899441338</v>
      </c>
      <c r="E50" s="37"/>
      <c r="F50" s="60">
        <f>E50/C50%</f>
        <v>0</v>
      </c>
      <c r="G50" s="37"/>
      <c r="H50" s="60">
        <v>0</v>
      </c>
      <c r="I50" s="37"/>
      <c r="J50" s="60">
        <v>0</v>
      </c>
    </row>
    <row r="51" spans="1:10" s="20" customFormat="1" ht="31.5" x14ac:dyDescent="0.2">
      <c r="A51" s="17" t="s">
        <v>77</v>
      </c>
      <c r="B51" s="54">
        <v>0</v>
      </c>
      <c r="C51" s="37">
        <v>7403.4</v>
      </c>
      <c r="D51" s="60">
        <v>0</v>
      </c>
      <c r="E51" s="37">
        <v>1951.3</v>
      </c>
      <c r="F51" s="60"/>
      <c r="G51" s="37">
        <v>5050.5</v>
      </c>
      <c r="H51" s="60"/>
      <c r="I51" s="37">
        <v>5050.5</v>
      </c>
      <c r="J51" s="60">
        <f t="shared" si="3"/>
        <v>100</v>
      </c>
    </row>
    <row r="52" spans="1:10" s="20" customFormat="1" x14ac:dyDescent="0.2">
      <c r="A52" s="17" t="s">
        <v>60</v>
      </c>
      <c r="B52" s="54">
        <v>1.8939999999999999</v>
      </c>
      <c r="C52" s="37"/>
      <c r="D52" s="60">
        <f t="shared" si="4"/>
        <v>0</v>
      </c>
      <c r="E52" s="37"/>
      <c r="F52" s="60">
        <v>0</v>
      </c>
      <c r="G52" s="37"/>
      <c r="H52" s="60"/>
      <c r="I52" s="37"/>
      <c r="J52" s="60">
        <v>0</v>
      </c>
    </row>
    <row r="53" spans="1:10" s="20" customFormat="1" x14ac:dyDescent="0.2">
      <c r="A53" s="17" t="s">
        <v>61</v>
      </c>
      <c r="B53" s="54">
        <v>12826.594999999999</v>
      </c>
      <c r="C53" s="37">
        <v>6424.8</v>
      </c>
      <c r="D53" s="60">
        <f t="shared" si="4"/>
        <v>50.089676956355135</v>
      </c>
      <c r="E53" s="37">
        <v>6505.7</v>
      </c>
      <c r="F53" s="60">
        <f t="shared" si="3"/>
        <v>101.2591831652347</v>
      </c>
      <c r="G53" s="37">
        <v>6200</v>
      </c>
      <c r="H53" s="60"/>
      <c r="I53" s="37">
        <v>6157.7</v>
      </c>
      <c r="J53" s="60">
        <f t="shared" si="3"/>
        <v>99.317741935483866</v>
      </c>
    </row>
    <row r="54" spans="1:10" s="20" customFormat="1" ht="31.5" x14ac:dyDescent="0.2">
      <c r="A54" s="17" t="s">
        <v>62</v>
      </c>
      <c r="B54" s="51">
        <f>B55+B56+B58+B60+B59+B62+B64</f>
        <v>67894.820999999996</v>
      </c>
      <c r="C54" s="39">
        <f>SUM(C55:C65)</f>
        <v>107970.644</v>
      </c>
      <c r="D54" s="65">
        <f t="shared" si="4"/>
        <v>159.02633280379368</v>
      </c>
      <c r="E54" s="39">
        <f>SUM(E55:E65)</f>
        <v>84030.399999999994</v>
      </c>
      <c r="F54" s="65">
        <f t="shared" si="3"/>
        <v>77.827080479394013</v>
      </c>
      <c r="G54" s="39">
        <f>SUM(G55:G65)</f>
        <v>81114.7</v>
      </c>
      <c r="H54" s="65">
        <f t="shared" ref="H54:I54" si="8">SUM(H55:H65)</f>
        <v>1070.8389647914048</v>
      </c>
      <c r="I54" s="39">
        <f t="shared" si="8"/>
        <v>81064.5</v>
      </c>
      <c r="J54" s="65">
        <f t="shared" si="3"/>
        <v>99.938112327358681</v>
      </c>
    </row>
    <row r="55" spans="1:10" s="20" customFormat="1" ht="47.25" x14ac:dyDescent="0.2">
      <c r="A55" s="17" t="s">
        <v>63</v>
      </c>
      <c r="B55" s="54">
        <v>2738</v>
      </c>
      <c r="C55" s="37">
        <v>2570</v>
      </c>
      <c r="D55" s="60">
        <f t="shared" si="4"/>
        <v>93.864134404674942</v>
      </c>
      <c r="E55" s="37">
        <v>2681.2</v>
      </c>
      <c r="F55" s="60">
        <f t="shared" si="3"/>
        <v>104.32684824902724</v>
      </c>
      <c r="G55" s="37">
        <v>2555.1999999999998</v>
      </c>
      <c r="H55" s="60">
        <f t="shared" si="3"/>
        <v>95.300611666418021</v>
      </c>
      <c r="I55" s="37">
        <v>2537.6999999999998</v>
      </c>
      <c r="J55" s="60">
        <f t="shared" si="3"/>
        <v>99.315122103944887</v>
      </c>
    </row>
    <row r="56" spans="1:10" s="20" customFormat="1" ht="31.5" x14ac:dyDescent="0.2">
      <c r="A56" s="17" t="s">
        <v>64</v>
      </c>
      <c r="B56" s="54">
        <v>52709.722000000002</v>
      </c>
      <c r="C56" s="37">
        <v>59082.2</v>
      </c>
      <c r="D56" s="60">
        <f t="shared" si="4"/>
        <v>112.08975831820931</v>
      </c>
      <c r="E56" s="37">
        <v>60413.599999999999</v>
      </c>
      <c r="F56" s="60">
        <f t="shared" si="3"/>
        <v>102.25347058843441</v>
      </c>
      <c r="G56" s="37">
        <v>57572.800000000003</v>
      </c>
      <c r="H56" s="60">
        <f t="shared" si="3"/>
        <v>95.297747527046894</v>
      </c>
      <c r="I56" s="37">
        <v>57124.1</v>
      </c>
      <c r="J56" s="60">
        <f t="shared" si="3"/>
        <v>99.220638912819922</v>
      </c>
    </row>
    <row r="57" spans="1:10" s="20" customFormat="1" ht="63" x14ac:dyDescent="0.2">
      <c r="A57" s="17" t="s">
        <v>88</v>
      </c>
      <c r="B57" s="54"/>
      <c r="C57" s="59">
        <v>1596.7</v>
      </c>
      <c r="D57" s="60"/>
      <c r="E57" s="37">
        <v>88.4</v>
      </c>
      <c r="F57" s="60">
        <f t="shared" si="3"/>
        <v>5.5364188639068077</v>
      </c>
      <c r="G57" s="37"/>
      <c r="H57" s="60"/>
      <c r="I57" s="37"/>
      <c r="J57" s="60"/>
    </row>
    <row r="58" spans="1:10" s="20" customFormat="1" ht="31.5" x14ac:dyDescent="0.2">
      <c r="A58" s="17" t="s">
        <v>65</v>
      </c>
      <c r="B58" s="54">
        <v>176.2</v>
      </c>
      <c r="C58" s="37">
        <v>187.5</v>
      </c>
      <c r="D58" s="60">
        <f t="shared" si="4"/>
        <v>106.41316685584565</v>
      </c>
      <c r="E58" s="37">
        <v>199.7</v>
      </c>
      <c r="F58" s="60">
        <f t="shared" si="3"/>
        <v>106.50666666666666</v>
      </c>
      <c r="G58" s="37">
        <v>204</v>
      </c>
      <c r="H58" s="60">
        <f t="shared" si="3"/>
        <v>102.15322984476715</v>
      </c>
      <c r="I58" s="37">
        <v>211.2</v>
      </c>
      <c r="J58" s="60">
        <f t="shared" si="3"/>
        <v>103.52941176470587</v>
      </c>
    </row>
    <row r="59" spans="1:10" s="20" customFormat="1" ht="63" x14ac:dyDescent="0.2">
      <c r="A59" s="17" t="s">
        <v>66</v>
      </c>
      <c r="B59" s="54">
        <v>5.4</v>
      </c>
      <c r="C59" s="37">
        <v>7.4</v>
      </c>
      <c r="D59" s="60">
        <f t="shared" si="4"/>
        <v>137.03703703703704</v>
      </c>
      <c r="E59" s="37">
        <v>7.1</v>
      </c>
      <c r="F59" s="60">
        <f t="shared" si="3"/>
        <v>95.945945945945923</v>
      </c>
      <c r="G59" s="37">
        <v>33.6</v>
      </c>
      <c r="H59" s="60">
        <f t="shared" si="3"/>
        <v>473.23943661971839</v>
      </c>
      <c r="I59" s="37">
        <v>5.6</v>
      </c>
      <c r="J59" s="60">
        <f t="shared" si="3"/>
        <v>16.666666666666664</v>
      </c>
    </row>
    <row r="60" spans="1:10" s="20" customFormat="1" ht="31.5" x14ac:dyDescent="0.2">
      <c r="A60" s="17" t="s">
        <v>67</v>
      </c>
      <c r="B60" s="54">
        <v>2546</v>
      </c>
      <c r="C60" s="37">
        <v>2619</v>
      </c>
      <c r="D60" s="60">
        <f t="shared" si="4"/>
        <v>102.86724273369992</v>
      </c>
      <c r="E60" s="37">
        <v>982</v>
      </c>
      <c r="F60" s="60">
        <f t="shared" si="3"/>
        <v>37.495227185948835</v>
      </c>
      <c r="G60" s="37">
        <v>982.4</v>
      </c>
      <c r="H60" s="60">
        <f t="shared" si="3"/>
        <v>100.04073319755601</v>
      </c>
      <c r="I60" s="37">
        <v>982.4</v>
      </c>
      <c r="J60" s="60">
        <f t="shared" si="3"/>
        <v>100</v>
      </c>
    </row>
    <row r="61" spans="1:10" s="20" customFormat="1" ht="47.25" x14ac:dyDescent="0.2">
      <c r="A61" s="17" t="s">
        <v>89</v>
      </c>
      <c r="B61" s="54"/>
      <c r="C61" s="59">
        <v>21147.584999999999</v>
      </c>
      <c r="D61" s="60"/>
      <c r="E61" s="37">
        <v>222</v>
      </c>
      <c r="F61" s="60">
        <f t="shared" si="3"/>
        <v>1.0497652568839422</v>
      </c>
      <c r="G61" s="37"/>
      <c r="H61" s="60"/>
      <c r="I61" s="37"/>
      <c r="J61" s="60"/>
    </row>
    <row r="62" spans="1:10" s="16" customFormat="1" ht="82.5" customHeight="1" x14ac:dyDescent="0.2">
      <c r="A62" s="33" t="s">
        <v>68</v>
      </c>
      <c r="B62" s="54">
        <v>7369.9589999999998</v>
      </c>
      <c r="C62" s="37">
        <v>8813.6</v>
      </c>
      <c r="D62" s="60">
        <f t="shared" si="4"/>
        <v>119.58818224090528</v>
      </c>
      <c r="E62" s="37">
        <v>8113.6</v>
      </c>
      <c r="F62" s="60">
        <f t="shared" si="3"/>
        <v>92.05772896432785</v>
      </c>
      <c r="G62" s="37">
        <v>8414.4</v>
      </c>
      <c r="H62" s="60">
        <f t="shared" si="3"/>
        <v>103.70735555117332</v>
      </c>
      <c r="I62" s="37">
        <v>8749</v>
      </c>
      <c r="J62" s="60">
        <f t="shared" si="3"/>
        <v>103.97651644799393</v>
      </c>
    </row>
    <row r="63" spans="1:10" s="16" customFormat="1" ht="31.5" x14ac:dyDescent="0.2">
      <c r="A63" s="33" t="s">
        <v>90</v>
      </c>
      <c r="B63" s="54"/>
      <c r="C63" s="59">
        <v>83.1</v>
      </c>
      <c r="D63" s="60"/>
      <c r="E63" s="37">
        <v>94</v>
      </c>
      <c r="F63" s="60">
        <f t="shared" si="3"/>
        <v>113.11672683513839</v>
      </c>
      <c r="G63" s="37"/>
      <c r="H63" s="60"/>
      <c r="I63" s="37"/>
      <c r="J63" s="60"/>
    </row>
    <row r="64" spans="1:10" s="16" customFormat="1" ht="47.25" x14ac:dyDescent="0.2">
      <c r="A64" s="33" t="s">
        <v>69</v>
      </c>
      <c r="B64" s="54">
        <v>2349.54</v>
      </c>
      <c r="C64" s="37">
        <v>10228.799999999999</v>
      </c>
      <c r="D64" s="60">
        <f t="shared" si="4"/>
        <v>435.35330319977527</v>
      </c>
      <c r="E64" s="37">
        <v>11228.8</v>
      </c>
      <c r="F64" s="60">
        <f t="shared" si="3"/>
        <v>109.77631784764586</v>
      </c>
      <c r="G64" s="37">
        <v>11352.3</v>
      </c>
      <c r="H64" s="60">
        <f t="shared" si="3"/>
        <v>101.09985038472499</v>
      </c>
      <c r="I64" s="37">
        <v>11454.5</v>
      </c>
      <c r="J64" s="60">
        <f t="shared" si="3"/>
        <v>100.90025809747804</v>
      </c>
    </row>
    <row r="65" spans="1:213" s="16" customFormat="1" ht="63" x14ac:dyDescent="0.2">
      <c r="A65" s="17" t="s">
        <v>91</v>
      </c>
      <c r="B65" s="54"/>
      <c r="C65" s="37">
        <v>1634.759</v>
      </c>
      <c r="D65" s="60"/>
      <c r="E65" s="37"/>
      <c r="F65" s="60"/>
      <c r="G65" s="37"/>
      <c r="H65" s="60"/>
      <c r="I65" s="37"/>
      <c r="J65" s="60"/>
    </row>
    <row r="66" spans="1:213" s="16" customFormat="1" x14ac:dyDescent="0.2">
      <c r="A66" s="17" t="s">
        <v>17</v>
      </c>
      <c r="B66" s="54"/>
      <c r="C66" s="37"/>
      <c r="D66" s="64"/>
      <c r="E66" s="37"/>
      <c r="F66" s="64"/>
      <c r="G66" s="37"/>
      <c r="H66" s="64"/>
      <c r="I66" s="37"/>
      <c r="J66" s="64"/>
      <c r="HE66" s="18">
        <v>153900.098</v>
      </c>
    </row>
    <row r="67" spans="1:213" s="16" customFormat="1" ht="31.5" x14ac:dyDescent="0.2">
      <c r="A67" s="17" t="s">
        <v>16</v>
      </c>
      <c r="B67" s="54"/>
      <c r="C67" s="37"/>
      <c r="D67" s="64"/>
      <c r="E67" s="37"/>
      <c r="F67" s="64"/>
      <c r="G67" s="37"/>
      <c r="H67" s="64"/>
      <c r="I67" s="37"/>
      <c r="J67" s="64"/>
    </row>
    <row r="68" spans="1:213" s="14" customFormat="1" x14ac:dyDescent="0.2">
      <c r="A68" s="15"/>
      <c r="B68" s="51"/>
      <c r="C68" s="39"/>
      <c r="D68" s="64"/>
      <c r="E68" s="39"/>
      <c r="F68" s="64"/>
      <c r="G68" s="39"/>
      <c r="H68" s="64"/>
      <c r="I68" s="39"/>
      <c r="J68" s="64"/>
    </row>
    <row r="69" spans="1:213" s="14" customFormat="1" x14ac:dyDescent="0.2">
      <c r="A69" s="15" t="s">
        <v>15</v>
      </c>
      <c r="B69" s="51">
        <f>B33+B38</f>
        <v>140152.72099999999</v>
      </c>
      <c r="C69" s="39">
        <f>C33+C38</f>
        <v>183293.47</v>
      </c>
      <c r="D69" s="63">
        <f t="shared" si="4"/>
        <v>130.78124255611135</v>
      </c>
      <c r="E69" s="39">
        <f>E33+E38</f>
        <v>163353.79999999999</v>
      </c>
      <c r="F69" s="63">
        <f t="shared" si="3"/>
        <v>89.121450971493957</v>
      </c>
      <c r="G69" s="39">
        <f>G33+G38</f>
        <v>162529.1</v>
      </c>
      <c r="H69" s="63">
        <f t="shared" si="3"/>
        <v>99.495144894088796</v>
      </c>
      <c r="I69" s="39">
        <f>I33+I38</f>
        <v>163362.5</v>
      </c>
      <c r="J69" s="63">
        <f t="shared" si="3"/>
        <v>100.51276971323904</v>
      </c>
    </row>
    <row r="70" spans="1:213" s="12" customFormat="1" x14ac:dyDescent="0.2">
      <c r="A70" s="13"/>
      <c r="B70" s="35"/>
      <c r="C70" s="35"/>
      <c r="D70" s="64"/>
      <c r="E70" s="35"/>
      <c r="F70" s="64"/>
      <c r="G70" s="35"/>
      <c r="H70" s="64"/>
      <c r="I70" s="35"/>
      <c r="J70" s="64"/>
    </row>
    <row r="71" spans="1:213" s="6" customFormat="1" x14ac:dyDescent="0.2">
      <c r="A71" s="5" t="s">
        <v>14</v>
      </c>
      <c r="B71" s="35">
        <f>B34+B69-B89</f>
        <v>3092.8409999999858</v>
      </c>
      <c r="C71" s="35">
        <f>C34+C69-C89</f>
        <v>-2.0000000367872417E-3</v>
      </c>
      <c r="D71" s="63"/>
      <c r="E71" s="35">
        <f>E69-E89</f>
        <v>0</v>
      </c>
      <c r="F71" s="63"/>
      <c r="G71" s="35">
        <f>G69-G89</f>
        <v>0</v>
      </c>
      <c r="H71" s="63"/>
      <c r="I71" s="35">
        <f>I69-I89</f>
        <v>0</v>
      </c>
      <c r="J71" s="63"/>
    </row>
    <row r="72" spans="1:213" s="6" customFormat="1" x14ac:dyDescent="0.2">
      <c r="A72" s="9" t="s">
        <v>13</v>
      </c>
      <c r="B72" s="45">
        <f>B69/B33</f>
        <v>6.5040438681932713</v>
      </c>
      <c r="C72" s="45">
        <f>C69/C33</f>
        <v>9.2246336185203823</v>
      </c>
      <c r="D72" s="64"/>
      <c r="E72" s="45">
        <f>E69/E33</f>
        <v>6.0338270601706494</v>
      </c>
      <c r="F72" s="64"/>
      <c r="G72" s="45">
        <f>G69/G33</f>
        <v>5.8193669662358127</v>
      </c>
      <c r="H72" s="64"/>
      <c r="I72" s="45">
        <f>I69/I33</f>
        <v>5.6045869356388085</v>
      </c>
      <c r="J72" s="64"/>
    </row>
    <row r="73" spans="1:213" s="6" customFormat="1" x14ac:dyDescent="0.2">
      <c r="A73" s="11"/>
      <c r="B73" s="34"/>
      <c r="C73" s="34"/>
      <c r="D73" s="64"/>
      <c r="E73" s="34"/>
      <c r="F73" s="64"/>
      <c r="G73" s="34"/>
      <c r="H73" s="64"/>
      <c r="I73" s="34"/>
      <c r="J73" s="64"/>
    </row>
    <row r="74" spans="1:213" s="6" customFormat="1" x14ac:dyDescent="0.2">
      <c r="A74" s="10" t="s">
        <v>12</v>
      </c>
      <c r="B74" s="34"/>
      <c r="C74" s="34"/>
      <c r="D74" s="64"/>
      <c r="E74" s="34"/>
      <c r="F74" s="64"/>
      <c r="G74" s="34"/>
      <c r="H74" s="64"/>
      <c r="I74" s="34"/>
      <c r="J74" s="64"/>
    </row>
    <row r="75" spans="1:213" s="6" customFormat="1" x14ac:dyDescent="0.2">
      <c r="A75" s="5" t="s">
        <v>11</v>
      </c>
      <c r="B75" s="46">
        <v>16183.3</v>
      </c>
      <c r="C75" s="46">
        <v>16328.938</v>
      </c>
      <c r="D75" s="64">
        <f t="shared" si="4"/>
        <v>100.89992770324965</v>
      </c>
      <c r="E75" s="34">
        <v>19152.099999999999</v>
      </c>
      <c r="F75" s="64">
        <f t="shared" si="3"/>
        <v>117.28931789685281</v>
      </c>
      <c r="G75" s="34">
        <v>18881.599999999999</v>
      </c>
      <c r="H75" s="64">
        <f t="shared" si="3"/>
        <v>98.587622245080169</v>
      </c>
      <c r="I75" s="34">
        <v>17827.8</v>
      </c>
      <c r="J75" s="64">
        <f t="shared" si="3"/>
        <v>94.418905177527336</v>
      </c>
      <c r="K75" s="47"/>
    </row>
    <row r="76" spans="1:213" s="6" customFormat="1" x14ac:dyDescent="0.2">
      <c r="A76" s="5" t="s">
        <v>10</v>
      </c>
      <c r="B76" s="46">
        <v>176.2</v>
      </c>
      <c r="C76" s="46">
        <v>187.5</v>
      </c>
      <c r="D76" s="64">
        <f t="shared" si="4"/>
        <v>106.41316685584565</v>
      </c>
      <c r="E76" s="46">
        <v>199.7</v>
      </c>
      <c r="F76" s="64">
        <f t="shared" si="3"/>
        <v>106.50666666666666</v>
      </c>
      <c r="G76" s="46">
        <v>204</v>
      </c>
      <c r="H76" s="64">
        <f t="shared" si="3"/>
        <v>102.15322984476715</v>
      </c>
      <c r="I76" s="46">
        <v>211.2</v>
      </c>
      <c r="J76" s="64">
        <f t="shared" si="3"/>
        <v>103.52941176470587</v>
      </c>
      <c r="K76" s="47"/>
    </row>
    <row r="77" spans="1:213" s="6" customFormat="1" ht="31.5" x14ac:dyDescent="0.2">
      <c r="A77" s="9" t="s">
        <v>9</v>
      </c>
      <c r="B77" s="46">
        <v>2248.4</v>
      </c>
      <c r="C77" s="46">
        <v>1720.6420000000001</v>
      </c>
      <c r="D77" s="64">
        <f t="shared" si="4"/>
        <v>76.527397260273972</v>
      </c>
      <c r="E77" s="34">
        <v>2672.5</v>
      </c>
      <c r="F77" s="64">
        <f t="shared" si="3"/>
        <v>155.31993290876312</v>
      </c>
      <c r="G77" s="34">
        <v>2715.3</v>
      </c>
      <c r="H77" s="64">
        <f t="shared" si="3"/>
        <v>101.60149672591207</v>
      </c>
      <c r="I77" s="34">
        <v>2481.8000000000002</v>
      </c>
      <c r="J77" s="64">
        <f t="shared" si="3"/>
        <v>91.400581887820863</v>
      </c>
      <c r="K77" s="47"/>
    </row>
    <row r="78" spans="1:213" s="6" customFormat="1" x14ac:dyDescent="0.2">
      <c r="A78" s="5" t="s">
        <v>8</v>
      </c>
      <c r="B78" s="34">
        <v>4628.3999999999996</v>
      </c>
      <c r="C78" s="46">
        <v>12370.093999999999</v>
      </c>
      <c r="D78" s="64">
        <f>C78/B78%</f>
        <v>267.26501598824649</v>
      </c>
      <c r="E78" s="34">
        <v>12867.8</v>
      </c>
      <c r="F78" s="64">
        <f t="shared" si="3"/>
        <v>104.0234617457232</v>
      </c>
      <c r="G78" s="34">
        <v>12731.7</v>
      </c>
      <c r="H78" s="64">
        <v>124</v>
      </c>
      <c r="I78" s="34">
        <v>12870.8</v>
      </c>
      <c r="J78" s="64">
        <f t="shared" si="3"/>
        <v>101.09254852062175</v>
      </c>
      <c r="K78" s="47"/>
    </row>
    <row r="79" spans="1:213" s="6" customFormat="1" x14ac:dyDescent="0.2">
      <c r="A79" s="5" t="s">
        <v>7</v>
      </c>
      <c r="B79" s="34">
        <v>99</v>
      </c>
      <c r="C79" s="46">
        <v>8499.9</v>
      </c>
      <c r="D79" s="64">
        <f t="shared" si="4"/>
        <v>8585.757575757576</v>
      </c>
      <c r="E79" s="34">
        <f>5365.5+350</f>
        <v>5715.5</v>
      </c>
      <c r="F79" s="64">
        <f>E79/C79%</f>
        <v>67.241967552559444</v>
      </c>
      <c r="G79" s="34">
        <f>9046.6+350-500</f>
        <v>8896.6</v>
      </c>
      <c r="H79" s="64">
        <f t="shared" si="3"/>
        <v>155.6574227976555</v>
      </c>
      <c r="I79" s="34">
        <f>9060.6+350</f>
        <v>9410.6</v>
      </c>
      <c r="J79" s="64">
        <f t="shared" si="3"/>
        <v>105.77748802913472</v>
      </c>
      <c r="K79" s="47"/>
    </row>
    <row r="80" spans="1:213" s="6" customFormat="1" x14ac:dyDescent="0.2">
      <c r="A80" s="5" t="s">
        <v>6</v>
      </c>
      <c r="B80" s="34">
        <v>194</v>
      </c>
      <c r="C80" s="46">
        <v>144</v>
      </c>
      <c r="D80" s="64">
        <f t="shared" si="4"/>
        <v>74.226804123711347</v>
      </c>
      <c r="E80" s="46">
        <v>170</v>
      </c>
      <c r="F80" s="64">
        <f t="shared" si="3"/>
        <v>118.05555555555556</v>
      </c>
      <c r="G80" s="46">
        <v>170</v>
      </c>
      <c r="H80" s="64">
        <f t="shared" si="3"/>
        <v>100</v>
      </c>
      <c r="I80" s="46">
        <v>162.5</v>
      </c>
      <c r="J80" s="64">
        <f t="shared" si="3"/>
        <v>95.588235294117652</v>
      </c>
      <c r="K80" s="47"/>
    </row>
    <row r="81" spans="1:215" s="6" customFormat="1" x14ac:dyDescent="0.2">
      <c r="A81" s="5" t="s">
        <v>5</v>
      </c>
      <c r="B81" s="34">
        <v>69111.81</v>
      </c>
      <c r="C81" s="46">
        <v>77914.418999999994</v>
      </c>
      <c r="D81" s="64">
        <f t="shared" si="4"/>
        <v>112.73676525039642</v>
      </c>
      <c r="E81" s="34">
        <v>71540</v>
      </c>
      <c r="F81" s="64">
        <f t="shared" si="3"/>
        <v>91.818691479942885</v>
      </c>
      <c r="G81" s="34">
        <v>68679.8</v>
      </c>
      <c r="H81" s="64">
        <f t="shared" si="3"/>
        <v>96.001956947162441</v>
      </c>
      <c r="I81" s="34">
        <v>68738.2</v>
      </c>
      <c r="J81" s="64">
        <f t="shared" si="3"/>
        <v>100.08503228023378</v>
      </c>
      <c r="K81" s="47"/>
    </row>
    <row r="82" spans="1:215" s="6" customFormat="1" x14ac:dyDescent="0.2">
      <c r="A82" s="5" t="s">
        <v>71</v>
      </c>
      <c r="B82" s="34">
        <v>1325.8</v>
      </c>
      <c r="C82" s="46">
        <v>1290.175</v>
      </c>
      <c r="D82" s="64">
        <f t="shared" si="4"/>
        <v>97.312943128677034</v>
      </c>
      <c r="E82" s="34">
        <v>1273.2</v>
      </c>
      <c r="F82" s="64">
        <f t="shared" si="3"/>
        <v>98.684287015327385</v>
      </c>
      <c r="G82" s="34">
        <f>1273.2+500</f>
        <v>1773.2</v>
      </c>
      <c r="H82" s="64">
        <f t="shared" si="3"/>
        <v>139.27112786679231</v>
      </c>
      <c r="I82" s="34">
        <v>1157.5</v>
      </c>
      <c r="J82" s="64">
        <f t="shared" si="3"/>
        <v>65.277464471012863</v>
      </c>
      <c r="K82" s="47"/>
    </row>
    <row r="83" spans="1:215" s="6" customFormat="1" x14ac:dyDescent="0.2">
      <c r="A83" s="5" t="s">
        <v>4</v>
      </c>
      <c r="B83" s="34">
        <v>99.86</v>
      </c>
      <c r="C83" s="46">
        <v>192.464</v>
      </c>
      <c r="D83" s="64">
        <f t="shared" si="4"/>
        <v>192.73382735830162</v>
      </c>
      <c r="E83" s="46">
        <v>300</v>
      </c>
      <c r="F83" s="64">
        <f t="shared" si="3"/>
        <v>155.87330617673956</v>
      </c>
      <c r="G83" s="46">
        <v>200</v>
      </c>
      <c r="H83" s="64">
        <f t="shared" si="3"/>
        <v>66.666666666666671</v>
      </c>
      <c r="I83" s="46">
        <v>300</v>
      </c>
      <c r="J83" s="64">
        <f t="shared" si="3"/>
        <v>150</v>
      </c>
      <c r="K83" s="47"/>
    </row>
    <row r="84" spans="1:215" s="6" customFormat="1" x14ac:dyDescent="0.2">
      <c r="A84" s="5" t="s">
        <v>3</v>
      </c>
      <c r="B84" s="34">
        <v>28927.99</v>
      </c>
      <c r="C84" s="46">
        <v>52928.285000000003</v>
      </c>
      <c r="D84" s="64">
        <f t="shared" si="4"/>
        <v>182.96565022319214</v>
      </c>
      <c r="E84" s="46">
        <v>30370.7</v>
      </c>
      <c r="F84" s="64">
        <f t="shared" si="3"/>
        <v>57.380850333616507</v>
      </c>
      <c r="G84" s="46">
        <v>30897.1</v>
      </c>
      <c r="H84" s="64">
        <f t="shared" si="3"/>
        <v>101.7332494805849</v>
      </c>
      <c r="I84" s="46">
        <v>31281.5</v>
      </c>
      <c r="J84" s="64">
        <f t="shared" si="3"/>
        <v>101.24412970796612</v>
      </c>
      <c r="K84" s="47"/>
    </row>
    <row r="85" spans="1:215" s="6" customFormat="1" x14ac:dyDescent="0.2">
      <c r="A85" s="5" t="s">
        <v>2</v>
      </c>
      <c r="B85" s="34">
        <v>578.23</v>
      </c>
      <c r="C85" s="46">
        <v>68.540000000000006</v>
      </c>
      <c r="D85" s="64">
        <f t="shared" si="4"/>
        <v>11.85341473116234</v>
      </c>
      <c r="E85" s="46">
        <f>500+300</f>
        <v>800</v>
      </c>
      <c r="F85" s="64">
        <f t="shared" si="3"/>
        <v>1167.2016340822877</v>
      </c>
      <c r="G85" s="46">
        <v>750</v>
      </c>
      <c r="H85" s="64">
        <f t="shared" si="3"/>
        <v>93.75</v>
      </c>
      <c r="I85" s="46">
        <v>800</v>
      </c>
      <c r="J85" s="64">
        <f t="shared" si="3"/>
        <v>106.66666666666667</v>
      </c>
      <c r="K85" s="47"/>
    </row>
    <row r="86" spans="1:215" s="6" customFormat="1" x14ac:dyDescent="0.2">
      <c r="A86" s="5" t="s">
        <v>1</v>
      </c>
      <c r="B86" s="34">
        <v>48.07</v>
      </c>
      <c r="C86" s="46">
        <v>20</v>
      </c>
      <c r="D86" s="64">
        <f t="shared" si="4"/>
        <v>41.605991262741831</v>
      </c>
      <c r="E86" s="46">
        <v>100</v>
      </c>
      <c r="F86" s="64">
        <f t="shared" si="3"/>
        <v>500</v>
      </c>
      <c r="G86" s="46">
        <v>100</v>
      </c>
      <c r="H86" s="64">
        <f t="shared" si="3"/>
        <v>100</v>
      </c>
      <c r="I86" s="46">
        <v>100</v>
      </c>
      <c r="J86" s="64">
        <f t="shared" si="3"/>
        <v>100</v>
      </c>
      <c r="K86" s="47"/>
    </row>
    <row r="87" spans="1:215" s="6" customFormat="1" ht="47.25" x14ac:dyDescent="0.2">
      <c r="A87" s="5" t="s">
        <v>72</v>
      </c>
      <c r="B87" s="43">
        <v>14594.67</v>
      </c>
      <c r="C87" s="44">
        <v>14721.315000000001</v>
      </c>
      <c r="D87" s="64">
        <f t="shared" si="4"/>
        <v>100.8677482944116</v>
      </c>
      <c r="E87" s="44">
        <v>18192.3</v>
      </c>
      <c r="F87" s="64">
        <f t="shared" si="3"/>
        <v>123.57795482265</v>
      </c>
      <c r="G87" s="44">
        <v>16529.8</v>
      </c>
      <c r="H87" s="64">
        <f t="shared" si="3"/>
        <v>90.861518334680056</v>
      </c>
      <c r="I87" s="44">
        <v>18020.599999999999</v>
      </c>
      <c r="J87" s="64">
        <f t="shared" si="3"/>
        <v>109.01886290215246</v>
      </c>
      <c r="K87" s="47"/>
    </row>
    <row r="88" spans="1:215" s="6" customFormat="1" x14ac:dyDescent="0.2">
      <c r="A88" s="5"/>
      <c r="B88" s="43"/>
      <c r="C88" s="43"/>
      <c r="D88" s="66"/>
      <c r="E88" s="43"/>
      <c r="F88" s="66"/>
      <c r="G88" s="44"/>
      <c r="H88" s="66"/>
      <c r="I88" s="44"/>
      <c r="J88" s="66"/>
    </row>
    <row r="89" spans="1:215" x14ac:dyDescent="0.25">
      <c r="A89" s="5" t="s">
        <v>0</v>
      </c>
      <c r="B89" s="56">
        <f>SUM(B75:B87)</f>
        <v>138215.73000000001</v>
      </c>
      <c r="C89" s="42">
        <f>SUM(C75:C87)</f>
        <v>186386.27200000003</v>
      </c>
      <c r="D89" s="67">
        <v>124.84773935280262</v>
      </c>
      <c r="E89" s="42">
        <f>SUM(E75:E87)</f>
        <v>163353.79999999999</v>
      </c>
      <c r="F89" s="67">
        <f>E89/C89%</f>
        <v>87.642613507501224</v>
      </c>
      <c r="G89" s="42">
        <f>SUM(G75:G87)</f>
        <v>162529.09999999998</v>
      </c>
      <c r="H89" s="67">
        <f>G89/E89%</f>
        <v>99.495144894088781</v>
      </c>
      <c r="I89" s="42">
        <f>SUM(I75:I87)</f>
        <v>163362.5</v>
      </c>
      <c r="J89" s="67">
        <f>I89/G89%</f>
        <v>100.51276971323907</v>
      </c>
      <c r="K89" s="49"/>
      <c r="L89" s="49"/>
    </row>
    <row r="90" spans="1:215" s="2" customFormat="1" x14ac:dyDescent="0.25">
      <c r="A90" s="3"/>
      <c r="D90" s="8"/>
      <c r="E90" s="8"/>
      <c r="G90" s="8"/>
      <c r="I90" s="8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</row>
    <row r="91" spans="1:215" s="2" customFormat="1" x14ac:dyDescent="0.25">
      <c r="A91" s="3"/>
      <c r="D91" s="8"/>
      <c r="E91" s="8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</row>
    <row r="92" spans="1:215" s="2" customFormat="1" x14ac:dyDescent="0.25">
      <c r="A92" s="3"/>
      <c r="D92" s="8"/>
      <c r="E92" s="8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</row>
    <row r="93" spans="1:215" s="2" customFormat="1" x14ac:dyDescent="0.25">
      <c r="A93" s="3"/>
      <c r="D93" s="8"/>
      <c r="E93" s="8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</row>
    <row r="94" spans="1:215" s="2" customFormat="1" x14ac:dyDescent="0.25">
      <c r="A94" s="3"/>
      <c r="D94" s="8"/>
      <c r="E94" s="8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</row>
    <row r="95" spans="1:215" s="2" customFormat="1" x14ac:dyDescent="0.25">
      <c r="A95" s="3"/>
      <c r="D95" s="8"/>
      <c r="E95" s="8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</row>
    <row r="96" spans="1:215" s="2" customFormat="1" x14ac:dyDescent="0.25">
      <c r="A96" s="3"/>
      <c r="D96" s="8"/>
      <c r="E96" s="8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</row>
    <row r="97" spans="1:215" s="2" customFormat="1" x14ac:dyDescent="0.25">
      <c r="A97" s="3"/>
      <c r="D97" s="8"/>
      <c r="E97" s="8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</row>
    <row r="98" spans="1:215" s="2" customFormat="1" x14ac:dyDescent="0.25">
      <c r="A98" s="3"/>
      <c r="D98" s="8"/>
      <c r="E98" s="8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</row>
    <row r="99" spans="1:215" s="2" customFormat="1" x14ac:dyDescent="0.25">
      <c r="A99" s="3"/>
      <c r="D99" s="8"/>
      <c r="E99" s="8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</row>
    <row r="100" spans="1:215" s="2" customFormat="1" x14ac:dyDescent="0.25">
      <c r="A100" s="3"/>
      <c r="D100" s="8"/>
      <c r="E100" s="8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</row>
    <row r="101" spans="1:215" s="2" customFormat="1" x14ac:dyDescent="0.25">
      <c r="A101" s="3"/>
      <c r="D101" s="8"/>
      <c r="E101" s="8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</row>
    <row r="102" spans="1:215" s="2" customFormat="1" x14ac:dyDescent="0.25">
      <c r="A102" s="3"/>
      <c r="D102" s="8"/>
      <c r="E102" s="8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</row>
    <row r="103" spans="1:215" s="2" customFormat="1" x14ac:dyDescent="0.25">
      <c r="A103" s="3"/>
      <c r="D103" s="7"/>
      <c r="E103" s="7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</row>
    <row r="104" spans="1:215" s="2" customFormat="1" x14ac:dyDescent="0.25">
      <c r="A104" s="3"/>
      <c r="D104" s="7"/>
      <c r="E104" s="7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</row>
    <row r="105" spans="1:215" s="2" customFormat="1" x14ac:dyDescent="0.25">
      <c r="A105" s="3"/>
      <c r="D105" s="7"/>
      <c r="E105" s="7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</row>
    <row r="106" spans="1:215" s="2" customFormat="1" x14ac:dyDescent="0.25">
      <c r="A106" s="3"/>
      <c r="D106" s="4"/>
      <c r="E106" s="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</row>
    <row r="107" spans="1:215" s="2" customFormat="1" x14ac:dyDescent="0.25">
      <c r="A107" s="3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</row>
    <row r="108" spans="1:215" s="2" customFormat="1" x14ac:dyDescent="0.25">
      <c r="A108" s="3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</row>
    <row r="109" spans="1:215" s="2" customFormat="1" x14ac:dyDescent="0.25">
      <c r="A109" s="3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</row>
    <row r="110" spans="1:215" s="2" customFormat="1" x14ac:dyDescent="0.25">
      <c r="A110" s="3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</row>
    <row r="111" spans="1:215" s="2" customFormat="1" x14ac:dyDescent="0.25">
      <c r="A111" s="3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</row>
    <row r="112" spans="1:215" s="2" customFormat="1" x14ac:dyDescent="0.25">
      <c r="A112" s="3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</row>
    <row r="113" spans="1:215" s="2" customFormat="1" x14ac:dyDescent="0.25">
      <c r="A113" s="3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</row>
    <row r="114" spans="1:215" s="2" customFormat="1" x14ac:dyDescent="0.25">
      <c r="A114" s="3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</row>
    <row r="115" spans="1:215" s="2" customFormat="1" x14ac:dyDescent="0.25">
      <c r="A115" s="3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</row>
    <row r="116" spans="1:215" s="2" customFormat="1" x14ac:dyDescent="0.25">
      <c r="A116" s="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</row>
    <row r="117" spans="1:215" s="2" customFormat="1" x14ac:dyDescent="0.25">
      <c r="A117" s="3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</row>
    <row r="118" spans="1:215" s="2" customFormat="1" x14ac:dyDescent="0.25">
      <c r="A118" s="3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</row>
    <row r="119" spans="1:215" s="2" customFormat="1" x14ac:dyDescent="0.25">
      <c r="A119" s="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</row>
    <row r="120" spans="1:215" s="2" customFormat="1" x14ac:dyDescent="0.25">
      <c r="A120" s="3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</row>
    <row r="121" spans="1:215" s="2" customFormat="1" x14ac:dyDescent="0.25">
      <c r="A121" s="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</row>
    <row r="122" spans="1:215" s="2" customFormat="1" x14ac:dyDescent="0.25">
      <c r="A122" s="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</row>
    <row r="123" spans="1:215" s="2" customFormat="1" x14ac:dyDescent="0.25">
      <c r="A123" s="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</row>
    <row r="124" spans="1:215" s="2" customFormat="1" x14ac:dyDescent="0.25">
      <c r="A124" s="3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</row>
    <row r="125" spans="1:215" s="2" customFormat="1" x14ac:dyDescent="0.25">
      <c r="A125" s="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</row>
    <row r="126" spans="1:215" s="2" customFormat="1" x14ac:dyDescent="0.25">
      <c r="A126" s="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</row>
    <row r="127" spans="1:215" s="2" customFormat="1" x14ac:dyDescent="0.25">
      <c r="A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</row>
    <row r="128" spans="1:215" s="2" customFormat="1" x14ac:dyDescent="0.25">
      <c r="A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</row>
    <row r="129" spans="1:215" s="2" customFormat="1" x14ac:dyDescent="0.25">
      <c r="A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</row>
    <row r="130" spans="1:215" s="2" customFormat="1" x14ac:dyDescent="0.25">
      <c r="A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</row>
    <row r="131" spans="1:215" s="2" customFormat="1" x14ac:dyDescent="0.25">
      <c r="A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</row>
    <row r="132" spans="1:215" s="2" customFormat="1" x14ac:dyDescent="0.25">
      <c r="A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</row>
    <row r="133" spans="1:215" s="2" customFormat="1" x14ac:dyDescent="0.25">
      <c r="A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</row>
    <row r="134" spans="1:215" s="2" customFormat="1" x14ac:dyDescent="0.25">
      <c r="A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</row>
    <row r="135" spans="1:215" s="2" customFormat="1" x14ac:dyDescent="0.25">
      <c r="A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</row>
    <row r="136" spans="1:215" s="2" customFormat="1" x14ac:dyDescent="0.25">
      <c r="A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</row>
    <row r="137" spans="1:215" s="2" customFormat="1" x14ac:dyDescent="0.25">
      <c r="A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</row>
    <row r="138" spans="1:215" s="2" customFormat="1" x14ac:dyDescent="0.25">
      <c r="A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</row>
    <row r="139" spans="1:215" s="2" customFormat="1" x14ac:dyDescent="0.25">
      <c r="A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</row>
    <row r="140" spans="1:215" s="2" customFormat="1" x14ac:dyDescent="0.25">
      <c r="A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</row>
    <row r="141" spans="1:215" s="2" customFormat="1" x14ac:dyDescent="0.25">
      <c r="A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</row>
    <row r="142" spans="1:215" s="2" customFormat="1" x14ac:dyDescent="0.25">
      <c r="A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</row>
    <row r="143" spans="1:215" s="2" customFormat="1" x14ac:dyDescent="0.25">
      <c r="A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</row>
    <row r="144" spans="1:215" s="2" customFormat="1" x14ac:dyDescent="0.25">
      <c r="A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</row>
    <row r="145" spans="1:215" s="2" customFormat="1" x14ac:dyDescent="0.25">
      <c r="A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</row>
    <row r="146" spans="1:215" s="2" customFormat="1" x14ac:dyDescent="0.25">
      <c r="A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</row>
    <row r="147" spans="1:215" s="2" customFormat="1" x14ac:dyDescent="0.25">
      <c r="A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</row>
    <row r="148" spans="1:215" s="2" customFormat="1" x14ac:dyDescent="0.25">
      <c r="A148" s="3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</row>
    <row r="149" spans="1:215" s="2" customFormat="1" x14ac:dyDescent="0.25">
      <c r="A149" s="3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</row>
    <row r="150" spans="1:215" s="2" customFormat="1" x14ac:dyDescent="0.25">
      <c r="A150" s="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</row>
    <row r="151" spans="1:215" s="2" customFormat="1" x14ac:dyDescent="0.25">
      <c r="A151" s="3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</row>
    <row r="152" spans="1:215" s="2" customFormat="1" x14ac:dyDescent="0.25">
      <c r="A152" s="3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</row>
    <row r="153" spans="1:215" s="2" customFormat="1" x14ac:dyDescent="0.25">
      <c r="A153" s="3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</row>
    <row r="154" spans="1:215" s="2" customFormat="1" x14ac:dyDescent="0.25">
      <c r="A154" s="3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</row>
    <row r="155" spans="1:215" s="2" customFormat="1" x14ac:dyDescent="0.25">
      <c r="A155" s="3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</row>
    <row r="156" spans="1:215" s="2" customFormat="1" x14ac:dyDescent="0.25">
      <c r="A156" s="3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</row>
    <row r="157" spans="1:215" s="2" customFormat="1" x14ac:dyDescent="0.25">
      <c r="A157" s="3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</row>
    <row r="158" spans="1:215" s="2" customFormat="1" x14ac:dyDescent="0.25">
      <c r="A158" s="3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</row>
    <row r="159" spans="1:215" s="2" customFormat="1" x14ac:dyDescent="0.25">
      <c r="A159" s="3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</row>
    <row r="160" spans="1:215" s="2" customFormat="1" x14ac:dyDescent="0.25">
      <c r="A160" s="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</row>
    <row r="161" spans="1:215" s="2" customFormat="1" x14ac:dyDescent="0.25">
      <c r="A161" s="3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</row>
    <row r="162" spans="1:215" s="2" customFormat="1" x14ac:dyDescent="0.25">
      <c r="A162" s="3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</row>
    <row r="163" spans="1:215" s="2" customFormat="1" x14ac:dyDescent="0.25">
      <c r="A163" s="3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</row>
    <row r="164" spans="1:215" s="2" customFormat="1" x14ac:dyDescent="0.25">
      <c r="A164" s="3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</row>
    <row r="165" spans="1:215" s="2" customFormat="1" x14ac:dyDescent="0.25">
      <c r="A165" s="3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</row>
    <row r="166" spans="1:215" s="2" customFormat="1" x14ac:dyDescent="0.25">
      <c r="A166" s="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</row>
    <row r="167" spans="1:215" s="2" customFormat="1" x14ac:dyDescent="0.25">
      <c r="A167" s="3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</row>
    <row r="168" spans="1:215" s="2" customFormat="1" x14ac:dyDescent="0.25">
      <c r="A168" s="3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</row>
    <row r="169" spans="1:215" s="2" customFormat="1" x14ac:dyDescent="0.25">
      <c r="A169" s="3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</row>
    <row r="170" spans="1:215" s="2" customFormat="1" x14ac:dyDescent="0.25">
      <c r="A170" s="3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</row>
    <row r="171" spans="1:215" s="2" customFormat="1" x14ac:dyDescent="0.25">
      <c r="A171" s="3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</row>
    <row r="172" spans="1:215" s="2" customFormat="1" x14ac:dyDescent="0.25">
      <c r="A172" s="3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</row>
    <row r="173" spans="1:215" s="2" customFormat="1" x14ac:dyDescent="0.25">
      <c r="A173" s="3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</row>
    <row r="174" spans="1:215" s="2" customFormat="1" x14ac:dyDescent="0.25">
      <c r="A174" s="3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</row>
    <row r="175" spans="1:215" s="2" customFormat="1" x14ac:dyDescent="0.25">
      <c r="A175" s="3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</row>
    <row r="176" spans="1:215" s="2" customFormat="1" x14ac:dyDescent="0.25">
      <c r="A176" s="3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</row>
    <row r="177" spans="1:215" s="2" customFormat="1" x14ac:dyDescent="0.25">
      <c r="A177" s="3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</row>
    <row r="178" spans="1:215" x14ac:dyDescent="0.25">
      <c r="D178" s="2"/>
      <c r="E178" s="2"/>
    </row>
    <row r="179" spans="1:215" x14ac:dyDescent="0.25">
      <c r="D179" s="2"/>
      <c r="E179" s="2"/>
    </row>
    <row r="180" spans="1:215" x14ac:dyDescent="0.25">
      <c r="D180" s="2"/>
      <c r="E180" s="2"/>
    </row>
    <row r="181" spans="1:215" x14ac:dyDescent="0.25">
      <c r="D181" s="2"/>
      <c r="E181" s="2"/>
    </row>
    <row r="182" spans="1:215" x14ac:dyDescent="0.25">
      <c r="D182" s="2"/>
      <c r="E182" s="2"/>
    </row>
    <row r="183" spans="1:215" x14ac:dyDescent="0.25">
      <c r="D183" s="2"/>
      <c r="E183" s="2"/>
    </row>
    <row r="184" spans="1:215" x14ac:dyDescent="0.25">
      <c r="D184" s="2"/>
      <c r="E184" s="2"/>
    </row>
    <row r="185" spans="1:215" x14ac:dyDescent="0.25">
      <c r="D185" s="2"/>
      <c r="E185" s="2"/>
    </row>
    <row r="186" spans="1:215" x14ac:dyDescent="0.25">
      <c r="D186" s="2"/>
      <c r="E186" s="2"/>
    </row>
    <row r="187" spans="1:215" x14ac:dyDescent="0.25">
      <c r="D187" s="2"/>
      <c r="E187" s="2"/>
    </row>
    <row r="188" spans="1:215" x14ac:dyDescent="0.25">
      <c r="D188" s="2"/>
      <c r="E188" s="2"/>
    </row>
    <row r="189" spans="1:215" x14ac:dyDescent="0.25">
      <c r="D189" s="2"/>
      <c r="E189" s="2"/>
    </row>
    <row r="190" spans="1:215" x14ac:dyDescent="0.25">
      <c r="D190" s="2"/>
      <c r="E190" s="2"/>
    </row>
    <row r="191" spans="1:215" x14ac:dyDescent="0.25">
      <c r="D191" s="2"/>
      <c r="E191" s="2"/>
    </row>
    <row r="192" spans="1:215" x14ac:dyDescent="0.25">
      <c r="D192" s="2"/>
      <c r="E192" s="2"/>
    </row>
    <row r="193" spans="4:5" x14ac:dyDescent="0.25">
      <c r="D193" s="2"/>
      <c r="E193" s="2"/>
    </row>
    <row r="194" spans="4:5" x14ac:dyDescent="0.25">
      <c r="D194" s="2"/>
      <c r="E194" s="2"/>
    </row>
  </sheetData>
  <mergeCells count="2">
    <mergeCell ref="A1:J1"/>
    <mergeCell ref="A2:J2"/>
  </mergeCells>
  <pageMargins left="0.23622047244094491" right="0.23622047244094491" top="0.47" bottom="0.34" header="0.47" footer="0.19"/>
  <pageSetup paperSize="9" scale="6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ПРОГНОЗ КБ 2020г.</vt:lpstr>
      <vt:lpstr>ПРОГНОЗ КБ 2020г.кож.</vt:lpstr>
      <vt:lpstr>'ПРОГНОЗ КБ 2020г.'!Заголовки_для_печати</vt:lpstr>
      <vt:lpstr>'ПРОГНОЗ КБ 2020г.кож.'!Заголовки_для_печати</vt:lpstr>
      <vt:lpstr>'ПРОГНОЗ КБ 2020г.'!Область_печати</vt:lpstr>
      <vt:lpstr>'ПРОГНОЗ КБ 2020г.кож.'!Область_печати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Acer</cp:lastModifiedBy>
  <cp:lastPrinted>2019-11-15T05:48:37Z</cp:lastPrinted>
  <dcterms:created xsi:type="dcterms:W3CDTF">2018-10-31T11:14:18Z</dcterms:created>
  <dcterms:modified xsi:type="dcterms:W3CDTF">2020-11-13T04:54:54Z</dcterms:modified>
</cp:coreProperties>
</file>